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5_Показатели\Приложения к Протоколу\"/>
    </mc:Choice>
  </mc:AlternateContent>
  <bookViews>
    <workbookView xWindow="480" yWindow="225" windowWidth="27795" windowHeight="124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52511"/>
</workbook>
</file>

<file path=xl/calcChain.xml><?xml version="1.0" encoding="utf-8"?>
<calcChain xmlns="http://schemas.openxmlformats.org/spreadsheetml/2006/main">
  <c r="G38" i="1" l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7" i="1"/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M33" i="1" l="1"/>
  <c r="H37" i="1"/>
  <c r="EX33" i="1" l="1"/>
  <c r="EW33" i="1"/>
  <c r="EU33" i="1"/>
  <c r="ET33" i="1"/>
  <c r="EK33" i="1"/>
  <c r="EJ33" i="1"/>
  <c r="EH33" i="1"/>
  <c r="EG33" i="1"/>
  <c r="DX33" i="1"/>
  <c r="DW33" i="1"/>
  <c r="DU33" i="1"/>
  <c r="DT33" i="1"/>
  <c r="DK33" i="1"/>
  <c r="DJ33" i="1"/>
  <c r="DH33" i="1"/>
  <c r="DG33" i="1"/>
  <c r="CX33" i="1"/>
  <c r="CW33" i="1"/>
  <c r="CU33" i="1"/>
  <c r="CT33" i="1"/>
  <c r="CK33" i="1"/>
  <c r="CJ33" i="1"/>
  <c r="CH33" i="1"/>
  <c r="CG33" i="1"/>
  <c r="BX33" i="1"/>
  <c r="BW33" i="1"/>
  <c r="BU33" i="1"/>
  <c r="BT33" i="1"/>
  <c r="BK33" i="1"/>
  <c r="BJ33" i="1"/>
  <c r="BH33" i="1"/>
  <c r="BG33" i="1"/>
  <c r="AX33" i="1"/>
  <c r="AW33" i="1"/>
  <c r="AU33" i="1"/>
  <c r="AT33" i="1"/>
  <c r="AK33" i="1"/>
  <c r="AJ33" i="1"/>
  <c r="AH33" i="1"/>
  <c r="AG33" i="1"/>
  <c r="X33" i="1"/>
  <c r="W33" i="1"/>
  <c r="U33" i="1"/>
  <c r="T33" i="1"/>
  <c r="J33" i="1"/>
  <c r="I33" i="1"/>
  <c r="H33" i="1"/>
  <c r="E33" i="1"/>
  <c r="D33" i="1"/>
  <c r="C33" i="1"/>
  <c r="EL33" i="1" l="1"/>
  <c r="EY33" i="1"/>
  <c r="BY33" i="1"/>
  <c r="EZ33" i="1"/>
  <c r="EV33" i="1"/>
  <c r="EM33" i="1"/>
  <c r="EI33" i="1"/>
  <c r="DY33" i="1"/>
  <c r="DV33" i="1"/>
  <c r="DL33" i="1"/>
  <c r="DI33" i="1"/>
  <c r="CY33" i="1"/>
  <c r="Y33" i="1"/>
  <c r="AY33" i="1"/>
  <c r="BL33" i="1"/>
  <c r="CV33" i="1"/>
  <c r="CL33" i="1"/>
  <c r="CI33" i="1"/>
  <c r="BZ33" i="1"/>
  <c r="BV33" i="1"/>
  <c r="BI33" i="1"/>
  <c r="AV33" i="1"/>
  <c r="AL33" i="1"/>
  <c r="AI33" i="1"/>
  <c r="V33" i="1"/>
  <c r="L33" i="1"/>
  <c r="G33" i="1"/>
  <c r="DZ33" i="1" l="1"/>
  <c r="DM33" i="1"/>
  <c r="CZ33" i="1"/>
  <c r="CM33" i="1"/>
  <c r="BM33" i="1"/>
  <c r="AZ33" i="1"/>
  <c r="AM33" i="1"/>
  <c r="Z33" i="1"/>
  <c r="ED33" i="1" l="1"/>
  <c r="FD33" i="1" l="1"/>
  <c r="EQ33" i="1"/>
  <c r="DQ33" i="1"/>
  <c r="BD33" i="1"/>
  <c r="CQ33" i="1"/>
  <c r="DD33" i="1"/>
  <c r="CD33" i="1"/>
  <c r="BQ33" i="1"/>
  <c r="AQ33" i="1"/>
  <c r="AD33" i="1"/>
  <c r="Q33" i="1"/>
</calcChain>
</file>

<file path=xl/sharedStrings.xml><?xml version="1.0" encoding="utf-8"?>
<sst xmlns="http://schemas.openxmlformats.org/spreadsheetml/2006/main" count="619" uniqueCount="141">
  <si>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</si>
  <si>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</si>
  <si>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</si>
  <si>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</si>
  <si>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</si>
  <si>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</si>
  <si>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</si>
  <si>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</si>
  <si>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</si>
  <si>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</si>
  <si>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</si>
  <si>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</si>
  <si>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</si>
  <si>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</si>
  <si>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</si>
  <si>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</si>
  <si>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</si>
  <si>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</si>
  <si>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</si>
  <si>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</si>
  <si>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</si>
  <si>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</si>
  <si>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</si>
  <si>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</si>
  <si>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</si>
  <si>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</si>
  <si>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</si>
  <si>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</si>
  <si>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</si>
  <si>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</si>
  <si>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</si>
  <si>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</si>
  <si>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</si>
  <si>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</si>
  <si>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</si>
  <si>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</si>
  <si>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</si>
  <si>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</si>
  <si>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</si>
  <si>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</si>
  <si>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</si>
  <si>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</si>
  <si>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</si>
  <si>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</si>
  <si>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</si>
  <si>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</si>
  <si>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</si>
  <si>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</si>
  <si>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</si>
  <si>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</si>
  <si>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</si>
  <si>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</si>
  <si>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</si>
  <si>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</si>
  <si>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</si>
  <si>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</si>
  <si>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</si>
  <si>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</si>
  <si>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</si>
  <si>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</si>
  <si>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</si>
  <si>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</si>
  <si>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</si>
  <si>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</si>
  <si>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</si>
  <si>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</si>
  <si>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</si>
  <si>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</si>
  <si>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</si>
  <si>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</si>
  <si>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</si>
  <si>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</si>
  <si>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</si>
  <si>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</si>
  <si>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</si>
  <si>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</si>
  <si>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</si>
  <si>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</si>
  <si>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</si>
  <si>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</si>
  <si>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</si>
  <si>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</si>
  <si>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</si>
  <si>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</si>
  <si>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</si>
  <si>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</si>
  <si>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</si>
  <si>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</si>
  <si>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</si>
  <si>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</si>
  <si>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</si>
  <si>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</si>
  <si>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</si>
  <si>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</si>
  <si>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</si>
  <si>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</si>
  <si>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</si>
  <si>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</si>
  <si>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</si>
  <si>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Проф осмотр+диспансеризация за 3 месяцв</t>
  </si>
  <si>
    <t>Отклонение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</si>
  <si>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янв-фев 2023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</si>
  <si>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дек 2022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</si>
  <si>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терапевты)янв-фев 2023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</si>
  <si>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 дек 2022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</si>
  <si>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</si>
  <si>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</si>
  <si>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</si>
  <si>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</si>
  <si>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</si>
  <si>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</si>
  <si>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</si>
  <si>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</si>
  <si>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</si>
  <si>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</si>
  <si>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</si>
  <si>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Прирост  относительно 5 месяцев 2022 года                        гр13=
(гр 12-гр7)/гр7 х100,                                                                     в %</t>
  </si>
  <si>
    <t>Прирост  относительно 5 месяцев 2022 года                        гр24=
(гр 23-гр20)/гр20 х100,                                                                     в %</t>
  </si>
  <si>
    <t>Прирост  относительно 5 месяцев 2022 года                        гр35=
(гр 34-гр31)/гр31 х100,                                                                     в %</t>
  </si>
  <si>
    <t>Прирост  относительно 5 месяцев 2022 года                        гр46=
(гр 45-гр42)/гр42 х100,                                                                     в %</t>
  </si>
  <si>
    <t>Прирост  относительно 5 месяцев 2022 года                        гр57=
(гр 56-гр53)/гр53 х100,                                                                     в %</t>
  </si>
  <si>
    <t>Прирост  относительно 5 месяцев 2022 года                        гр68=
(гр 67-гр64)/гр64
х100,                                                                     в %</t>
  </si>
  <si>
    <t>Прирост  относительно 5 месяцев 2022 года                        гр79=
(гр 78-гр75)/гр75
х100,                                                                     в %</t>
  </si>
  <si>
    <t>Прирост  относительно 5 месяцев 2022 года                        гр90=
(гр 89-гр86)/гр86
х100,                                                                     в %</t>
  </si>
  <si>
    <t>Прирост  относительно 5 месяцев 2022 года                        гр101=
(гр100-гр97)/гр97
х100,                                                                     в %</t>
  </si>
  <si>
    <t>Прирост  относительно 5 месяцев 2022 года                        гр112=
(гр111-гр108)/гр108
х100,                                                                     в %</t>
  </si>
  <si>
    <t>Прирост  относительно 5 месяцев 2022 года гр123= (гр122 - гр119)/гр119
х100,                                                                     в %</t>
  </si>
  <si>
    <t>Прирост  относительно 5 месяцев 2022 года гр134 = (гр133 - гр 130)/гр130
х100,                                                                     в %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</si>
  <si>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</si>
  <si>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</si>
  <si>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>за 9 месяцев 2022 года (декабрь 2021-аавгуст 2022)</t>
  </si>
  <si>
    <t>за 9 месяцев 2023 года (декабрь 2022-август 2023)</t>
  </si>
  <si>
    <t>за 9 месяцев 2022 года (декабрь 2021-август 2022)</t>
  </si>
  <si>
    <t>Приложение №1.4.1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</si>
  <si>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9 месяцев (декабрь 2022-август 2023)  по п. 1 - 5, 7, 8, 12 - 14, 23, 24 показателей результативности, представленных в приложении №6  к Тарифному соглашению на 2023 год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</si>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</sst>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00"/>
    <numFmt numFmtId="165" formatCode="0.0"/>
    <numFmt numFmtId="166" formatCode="0.0000"/>
    <numFmt numFmtId="167" formatCode="_-* #,##0\ _₽_-;\-* #,##0\ _₽_-;_-* &quot;-&quot;??\ _₽_-;_-@_-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43" fontId="9" fillId="0" borderId="0" applyFont="0" applyFill="0" applyBorder="0" applyAlignment="0" applyProtection="0"/>
  </cellStyleXfs>
  <cellXfs count="69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167" fontId="3" fillId="3" borderId="2" xfId="4" applyNumberFormat="1" applyFont="1" applyFill="1" applyBorder="1" applyAlignment="1">
      <alignment vertical="center" wrapText="1"/>
    </xf>
    <xf numFmtId="167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horizontal="center" wrapText="1"/>
    </xf>
    <xf numFmtId="167" fontId="10" fillId="0" borderId="2" xfId="0" applyNumberFormat="1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6" borderId="9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/>
    <xf numFmtId="167" fontId="3" fillId="0" borderId="0" xfId="0" applyNumberFormat="1" applyFont="1"/>
    <xf numFmtId="2" fontId="3" fillId="0" borderId="0" xfId="0" applyNumberFormat="1" applyFont="1"/>
    <xf numFmtId="0" fontId="3" fillId="6" borderId="0" xfId="0" applyFont="1" applyFill="1"/>
    <xf numFmtId="0" fontId="3" fillId="2" borderId="2" xfId="1" applyFont="1" applyFill="1" applyBorder="1"/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3"/>
  <sheetViews>
    <sheetView tabSelected="1" view="pageBreakPreview" topLeftCell="A10" zoomScale="60" zoomScaleNormal="60" workbookViewId="0">
      <selection activeCell="G17" sqref="G17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5.7109375" style="8" customWidth="1"/>
    <col min="4" max="4" width="24.85546875" style="8" customWidth="1"/>
    <col min="5" max="5" width="19.5703125" style="8" customWidth="1"/>
    <col min="6" max="6" width="21" style="8" customWidth="1"/>
    <col min="7" max="7" width="17.42578125" style="8" customWidth="1"/>
    <col min="8" max="8" width="19.42578125" style="8" customWidth="1"/>
    <col min="9" max="9" width="19.85546875" style="8" customWidth="1"/>
    <col min="10" max="10" width="19.28515625" style="8" customWidth="1"/>
    <col min="11" max="11" width="14.7109375" style="8" customWidth="1"/>
    <col min="12" max="12" width="14.28515625" style="8" customWidth="1"/>
    <col min="13" max="13" width="15.7109375" style="8" customWidth="1"/>
    <col min="14" max="14" width="17.85546875" style="8" customWidth="1"/>
    <col min="15" max="15" width="14.140625" style="8" customWidth="1"/>
    <col min="16" max="16" width="17" style="8" customWidth="1"/>
    <col min="17" max="17" width="24.85546875" style="8" customWidth="1"/>
    <col min="18" max="18" width="13.85546875" style="8" customWidth="1"/>
    <col min="19" max="19" width="12.7109375" style="8" customWidth="1"/>
    <col min="20" max="20" width="17.140625" style="8" customWidth="1"/>
    <col min="21" max="21" width="19.140625" style="8" customWidth="1"/>
    <col min="22" max="22" width="26.5703125" style="8" customWidth="1"/>
    <col min="23" max="23" width="19.28515625" style="8" customWidth="1"/>
    <col min="24" max="24" width="22.42578125" style="8" customWidth="1"/>
    <col min="25" max="25" width="27.140625" style="8" customWidth="1"/>
    <col min="26" max="29" width="14.5703125" style="8" customWidth="1"/>
    <col min="30" max="32" width="19.28515625" style="8" customWidth="1"/>
    <col min="33" max="33" width="20.7109375" style="8" customWidth="1"/>
    <col min="34" max="34" width="19.140625" style="8" customWidth="1"/>
    <col min="35" max="35" width="26" style="8" customWidth="1"/>
    <col min="36" max="36" width="19.28515625" style="8" customWidth="1"/>
    <col min="37" max="37" width="22.42578125" style="8" customWidth="1"/>
    <col min="38" max="38" width="25.28515625" style="8" customWidth="1"/>
    <col min="39" max="42" width="14.5703125" style="8" customWidth="1"/>
    <col min="43" max="45" width="18.28515625" style="8" customWidth="1"/>
    <col min="46" max="46" width="20.7109375" style="8" customWidth="1"/>
    <col min="47" max="47" width="17.85546875" style="8" customWidth="1"/>
    <col min="48" max="48" width="24.42578125" style="8" customWidth="1"/>
    <col min="49" max="49" width="20.140625" style="8" customWidth="1"/>
    <col min="50" max="50" width="19.7109375" style="8" customWidth="1"/>
    <col min="51" max="51" width="25.28515625" style="8" customWidth="1"/>
    <col min="52" max="55" width="14.5703125" style="8" customWidth="1"/>
    <col min="56" max="58" width="19" style="8" customWidth="1"/>
    <col min="59" max="59" width="20.7109375" style="8" customWidth="1"/>
    <col min="60" max="60" width="19.140625" style="8" customWidth="1"/>
    <col min="61" max="61" width="22.140625" style="8" customWidth="1"/>
    <col min="62" max="62" width="19.28515625" style="8" customWidth="1"/>
    <col min="63" max="63" width="22.42578125" style="8" customWidth="1"/>
    <col min="64" max="64" width="22" style="8" customWidth="1"/>
    <col min="65" max="68" width="14.5703125" style="8" customWidth="1"/>
    <col min="69" max="71" width="19.7109375" style="8" customWidth="1"/>
    <col min="72" max="72" width="20.7109375" style="8" customWidth="1"/>
    <col min="73" max="73" width="19.140625" style="8" customWidth="1"/>
    <col min="74" max="74" width="21.5703125" style="8" customWidth="1"/>
    <col min="75" max="75" width="19.28515625" style="8" customWidth="1"/>
    <col min="76" max="76" width="22.42578125" style="8" customWidth="1"/>
    <col min="77" max="77" width="21.5703125" style="8" customWidth="1"/>
    <col min="78" max="81" width="14.5703125" style="8" customWidth="1"/>
    <col min="82" max="84" width="17.5703125" style="8" customWidth="1"/>
    <col min="85" max="85" width="20.7109375" style="8" customWidth="1"/>
    <col min="86" max="86" width="20.28515625" style="8" customWidth="1"/>
    <col min="87" max="87" width="26.28515625" style="8" customWidth="1"/>
    <col min="88" max="88" width="22.28515625" style="8" customWidth="1"/>
    <col min="89" max="89" width="19.5703125" style="8" customWidth="1"/>
    <col min="90" max="90" width="26" style="8" customWidth="1"/>
    <col min="91" max="91" width="15.140625" style="8" customWidth="1"/>
    <col min="92" max="92" width="15.85546875" style="8" customWidth="1"/>
    <col min="93" max="94" width="16.85546875" style="8" customWidth="1"/>
    <col min="95" max="97" width="25.85546875" style="8" customWidth="1"/>
    <col min="98" max="98" width="20.7109375" style="8" customWidth="1"/>
    <col min="99" max="99" width="20.28515625" style="8" customWidth="1"/>
    <col min="100" max="100" width="26.140625" style="8" customWidth="1"/>
    <col min="101" max="101" width="19.28515625" style="8" customWidth="1"/>
    <col min="102" max="102" width="22.42578125" style="8" customWidth="1"/>
    <col min="103" max="103" width="25.85546875" style="8" customWidth="1"/>
    <col min="104" max="107" width="14.5703125" style="8" customWidth="1"/>
    <col min="108" max="110" width="23.28515625" style="8" customWidth="1"/>
    <col min="111" max="111" width="20.7109375" style="8" customWidth="1"/>
    <col min="112" max="112" width="20.28515625" style="8" customWidth="1"/>
    <col min="113" max="113" width="25" style="8" bestFit="1" customWidth="1"/>
    <col min="114" max="114" width="19.28515625" style="8" customWidth="1"/>
    <col min="115" max="115" width="22.42578125" style="8" customWidth="1"/>
    <col min="116" max="116" width="25" style="8" customWidth="1"/>
    <col min="117" max="120" width="14.5703125" style="8" customWidth="1"/>
    <col min="121" max="123" width="22.140625" style="8" customWidth="1"/>
    <col min="124" max="124" width="20.7109375" style="8" customWidth="1"/>
    <col min="125" max="125" width="20.28515625" style="8" customWidth="1"/>
    <col min="126" max="126" width="26.5703125" style="8" customWidth="1"/>
    <col min="127" max="127" width="19.28515625" style="8" customWidth="1"/>
    <col min="128" max="128" width="22.42578125" style="8" customWidth="1"/>
    <col min="129" max="129" width="26.85546875" style="8" customWidth="1"/>
    <col min="130" max="133" width="14.5703125" style="8" customWidth="1"/>
    <col min="134" max="136" width="22.140625" style="8" customWidth="1"/>
    <col min="137" max="137" width="18.5703125" style="8" customWidth="1"/>
    <col min="138" max="138" width="19.28515625" style="8" customWidth="1"/>
    <col min="139" max="139" width="21.7109375" style="8" customWidth="1"/>
    <col min="140" max="141" width="18.140625" style="8" customWidth="1"/>
    <col min="142" max="142" width="19.5703125" style="8" customWidth="1"/>
    <col min="143" max="146" width="16" style="8" customWidth="1"/>
    <col min="147" max="149" width="19.7109375" style="8" customWidth="1"/>
    <col min="150" max="150" width="16.140625" style="8" customWidth="1"/>
    <col min="151" max="151" width="15.5703125" style="8" customWidth="1"/>
    <col min="152" max="152" width="21.140625" style="8" customWidth="1"/>
    <col min="153" max="153" width="18.28515625" style="8" customWidth="1"/>
    <col min="154" max="154" width="18.140625" style="8" customWidth="1"/>
    <col min="155" max="155" width="21.85546875" style="8" customWidth="1"/>
    <col min="156" max="159" width="16" style="8" customWidth="1"/>
    <col min="160" max="160" width="19.7109375" style="8" customWidth="1"/>
    <col min="161" max="161" width="13.140625" style="8" customWidth="1"/>
    <col min="162" max="162" width="13" style="8" customWidth="1"/>
    <col min="163" max="16384" width="9.140625" style="8"/>
  </cols>
  <sheetData>
    <row r="1" spans="1:162" ht="66" customHeight="1" x14ac:dyDescent="0.45">
      <c r="C1" s="61" t="s">
        <v>134</v>
      </c>
      <c r="D1" s="61"/>
      <c r="E1" s="61"/>
      <c r="F1" s="61"/>
      <c r="G1" s="61"/>
      <c r="H1" s="61"/>
      <c r="I1" s="61"/>
      <c r="J1" s="61"/>
      <c r="K1" s="61"/>
      <c r="L1" s="61"/>
      <c r="M1" s="13"/>
      <c r="N1" s="17"/>
      <c r="O1" s="17"/>
      <c r="P1" s="17"/>
      <c r="Q1" s="12" t="s">
        <v>133</v>
      </c>
      <c r="R1" s="12"/>
      <c r="S1" s="12"/>
      <c r="CM1" s="9"/>
      <c r="CN1" s="9"/>
      <c r="CO1" s="9"/>
      <c r="CP1" s="9"/>
    </row>
    <row r="2" spans="1:162" s="10" customFormat="1" ht="52.5" customHeight="1" x14ac:dyDescent="0.25">
      <c r="A2" s="55" t="s">
        <v>0</v>
      </c>
      <c r="B2" s="58" t="s">
        <v>1</v>
      </c>
      <c r="C2" s="45" t="s">
        <v>28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  <c r="T2" s="45" t="s">
        <v>106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7"/>
      <c r="AG2" s="45" t="s">
        <v>107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7"/>
      <c r="AT2" s="45" t="s">
        <v>108</v>
      </c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7"/>
      <c r="BG2" s="45" t="s">
        <v>109</v>
      </c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7"/>
      <c r="BT2" s="45" t="s">
        <v>110</v>
      </c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7"/>
      <c r="CG2" s="45" t="s">
        <v>112</v>
      </c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7"/>
      <c r="CT2" s="45" t="s">
        <v>113</v>
      </c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7"/>
      <c r="DG2" s="45" t="s">
        <v>114</v>
      </c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7"/>
      <c r="DT2" s="45" t="s">
        <v>115</v>
      </c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7"/>
      <c r="EG2" s="45" t="s">
        <v>97</v>
      </c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7"/>
      <c r="ET2" s="62" t="s">
        <v>98</v>
      </c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</row>
    <row r="3" spans="1:162" s="10" customFormat="1" ht="29.25" customHeight="1" x14ac:dyDescent="0.25">
      <c r="A3" s="56"/>
      <c r="B3" s="59"/>
      <c r="C3" s="48" t="s">
        <v>132</v>
      </c>
      <c r="D3" s="49"/>
      <c r="E3" s="49"/>
      <c r="F3" s="49"/>
      <c r="G3" s="50"/>
      <c r="H3" s="48" t="s">
        <v>131</v>
      </c>
      <c r="I3" s="49"/>
      <c r="J3" s="49"/>
      <c r="K3" s="49"/>
      <c r="L3" s="50"/>
      <c r="M3" s="51" t="s">
        <v>116</v>
      </c>
      <c r="N3" s="20"/>
      <c r="O3" s="20"/>
      <c r="P3" s="20"/>
      <c r="Q3" s="53" t="s">
        <v>88</v>
      </c>
      <c r="R3" s="41"/>
      <c r="S3" s="41"/>
      <c r="T3" s="48" t="s">
        <v>130</v>
      </c>
      <c r="U3" s="49"/>
      <c r="V3" s="50"/>
      <c r="W3" s="48" t="s">
        <v>131</v>
      </c>
      <c r="X3" s="49"/>
      <c r="Y3" s="50"/>
      <c r="Z3" s="51" t="s">
        <v>117</v>
      </c>
      <c r="AA3" s="53" t="s">
        <v>86</v>
      </c>
      <c r="AB3" s="20"/>
      <c r="AC3" s="20"/>
      <c r="AD3" s="53" t="s">
        <v>89</v>
      </c>
      <c r="AE3" s="41"/>
      <c r="AF3" s="41"/>
      <c r="AG3" s="48" t="s">
        <v>132</v>
      </c>
      <c r="AH3" s="49"/>
      <c r="AI3" s="50"/>
      <c r="AJ3" s="48" t="s">
        <v>131</v>
      </c>
      <c r="AK3" s="49"/>
      <c r="AL3" s="50"/>
      <c r="AM3" s="51" t="s">
        <v>118</v>
      </c>
      <c r="AN3" s="53" t="s">
        <v>76</v>
      </c>
      <c r="AO3" s="20"/>
      <c r="AP3" s="20"/>
      <c r="AQ3" s="53" t="s">
        <v>90</v>
      </c>
      <c r="AR3" s="41"/>
      <c r="AS3" s="41"/>
      <c r="AT3" s="48" t="s">
        <v>132</v>
      </c>
      <c r="AU3" s="49"/>
      <c r="AV3" s="50"/>
      <c r="AW3" s="48" t="s">
        <v>131</v>
      </c>
      <c r="AX3" s="49"/>
      <c r="AY3" s="50"/>
      <c r="AZ3" s="51" t="s">
        <v>119</v>
      </c>
      <c r="BA3" s="53" t="s">
        <v>75</v>
      </c>
      <c r="BB3" s="20"/>
      <c r="BC3" s="20"/>
      <c r="BD3" s="53" t="s">
        <v>91</v>
      </c>
      <c r="BE3" s="41"/>
      <c r="BF3" s="41"/>
      <c r="BG3" s="48" t="s">
        <v>132</v>
      </c>
      <c r="BH3" s="49"/>
      <c r="BI3" s="50"/>
      <c r="BJ3" s="48" t="s">
        <v>131</v>
      </c>
      <c r="BK3" s="49"/>
      <c r="BL3" s="50"/>
      <c r="BM3" s="51" t="s">
        <v>120</v>
      </c>
      <c r="BN3" s="20"/>
      <c r="BO3" s="20"/>
      <c r="BP3" s="20"/>
      <c r="BQ3" s="53" t="s">
        <v>92</v>
      </c>
      <c r="BR3" s="41"/>
      <c r="BS3" s="41"/>
      <c r="BT3" s="48" t="s">
        <v>132</v>
      </c>
      <c r="BU3" s="49"/>
      <c r="BV3" s="50"/>
      <c r="BW3" s="48" t="s">
        <v>131</v>
      </c>
      <c r="BX3" s="49"/>
      <c r="BY3" s="50"/>
      <c r="BZ3" s="51" t="s">
        <v>121</v>
      </c>
      <c r="CA3" s="51" t="s">
        <v>78</v>
      </c>
      <c r="CB3" s="20"/>
      <c r="CC3" s="20"/>
      <c r="CD3" s="53" t="s">
        <v>93</v>
      </c>
      <c r="CE3" s="41"/>
      <c r="CF3" s="41"/>
      <c r="CG3" s="48" t="s">
        <v>132</v>
      </c>
      <c r="CH3" s="49"/>
      <c r="CI3" s="50"/>
      <c r="CJ3" s="48" t="s">
        <v>131</v>
      </c>
      <c r="CK3" s="49"/>
      <c r="CL3" s="50"/>
      <c r="CM3" s="51" t="s">
        <v>122</v>
      </c>
      <c r="CN3" s="20"/>
      <c r="CO3" s="20"/>
      <c r="CP3" s="20"/>
      <c r="CQ3" s="51" t="s">
        <v>105</v>
      </c>
      <c r="CR3" s="41"/>
      <c r="CS3" s="41"/>
      <c r="CT3" s="48" t="s">
        <v>132</v>
      </c>
      <c r="CU3" s="49"/>
      <c r="CV3" s="50"/>
      <c r="CW3" s="48" t="s">
        <v>131</v>
      </c>
      <c r="CX3" s="49"/>
      <c r="CY3" s="50"/>
      <c r="CZ3" s="51" t="s">
        <v>123</v>
      </c>
      <c r="DA3" s="20"/>
      <c r="DB3" s="20"/>
      <c r="DC3" s="20"/>
      <c r="DD3" s="53" t="s">
        <v>94</v>
      </c>
      <c r="DE3" s="41"/>
      <c r="DF3" s="41"/>
      <c r="DG3" s="48" t="s">
        <v>132</v>
      </c>
      <c r="DH3" s="49"/>
      <c r="DI3" s="50"/>
      <c r="DJ3" s="48" t="s">
        <v>131</v>
      </c>
      <c r="DK3" s="49"/>
      <c r="DL3" s="50"/>
      <c r="DM3" s="51" t="s">
        <v>124</v>
      </c>
      <c r="DN3" s="20"/>
      <c r="DO3" s="20"/>
      <c r="DP3" s="20"/>
      <c r="DQ3" s="53" t="s">
        <v>95</v>
      </c>
      <c r="DR3" s="41"/>
      <c r="DS3" s="41"/>
      <c r="DT3" s="48" t="s">
        <v>132</v>
      </c>
      <c r="DU3" s="49"/>
      <c r="DV3" s="50"/>
      <c r="DW3" s="48" t="s">
        <v>131</v>
      </c>
      <c r="DX3" s="49"/>
      <c r="DY3" s="50"/>
      <c r="DZ3" s="51" t="s">
        <v>125</v>
      </c>
      <c r="EA3" s="20"/>
      <c r="EB3" s="20"/>
      <c r="EC3" s="20"/>
      <c r="ED3" s="53" t="s">
        <v>96</v>
      </c>
      <c r="EE3" s="41"/>
      <c r="EF3" s="41"/>
      <c r="EG3" s="48" t="s">
        <v>132</v>
      </c>
      <c r="EH3" s="49"/>
      <c r="EI3" s="50"/>
      <c r="EJ3" s="48" t="s">
        <v>131</v>
      </c>
      <c r="EK3" s="49"/>
      <c r="EL3" s="50"/>
      <c r="EM3" s="51" t="s">
        <v>126</v>
      </c>
      <c r="EN3" s="20"/>
      <c r="EO3" s="20"/>
      <c r="EP3" s="20"/>
      <c r="EQ3" s="53" t="s">
        <v>71</v>
      </c>
      <c r="ER3" s="41"/>
      <c r="ES3" s="41"/>
      <c r="ET3" s="48" t="s">
        <v>132</v>
      </c>
      <c r="EU3" s="49"/>
      <c r="EV3" s="50"/>
      <c r="EW3" s="48" t="s">
        <v>131</v>
      </c>
      <c r="EX3" s="49"/>
      <c r="EY3" s="50"/>
      <c r="EZ3" s="51" t="s">
        <v>127</v>
      </c>
      <c r="FA3" s="20"/>
      <c r="FB3" s="20"/>
      <c r="FC3" s="20"/>
      <c r="FD3" s="53" t="s">
        <v>72</v>
      </c>
      <c r="FE3" s="41"/>
      <c r="FF3" s="41"/>
    </row>
    <row r="4" spans="1:162" s="11" customFormat="1" ht="363" customHeight="1" x14ac:dyDescent="0.25">
      <c r="A4" s="57"/>
      <c r="B4" s="60"/>
      <c r="C4" s="1" t="s">
        <v>64</v>
      </c>
      <c r="D4" s="2" t="s">
        <v>65</v>
      </c>
      <c r="E4" s="2" t="s">
        <v>66</v>
      </c>
      <c r="F4" s="2" t="s">
        <v>48</v>
      </c>
      <c r="G4" s="2" t="s">
        <v>49</v>
      </c>
      <c r="H4" s="1" t="s">
        <v>64</v>
      </c>
      <c r="I4" s="2" t="s">
        <v>65</v>
      </c>
      <c r="J4" s="2" t="s">
        <v>66</v>
      </c>
      <c r="K4" s="2" t="s">
        <v>29</v>
      </c>
      <c r="L4" s="2" t="s">
        <v>49</v>
      </c>
      <c r="M4" s="52"/>
      <c r="N4" s="21" t="s">
        <v>74</v>
      </c>
      <c r="O4" s="21" t="s">
        <v>73</v>
      </c>
      <c r="P4" s="21" t="s">
        <v>82</v>
      </c>
      <c r="Q4" s="54"/>
      <c r="R4" s="42" t="s">
        <v>128</v>
      </c>
      <c r="S4" s="42" t="s">
        <v>129</v>
      </c>
      <c r="T4" s="1" t="s">
        <v>30</v>
      </c>
      <c r="U4" s="1" t="s">
        <v>31</v>
      </c>
      <c r="V4" s="1" t="s">
        <v>50</v>
      </c>
      <c r="W4" s="1" t="s">
        <v>30</v>
      </c>
      <c r="X4" s="1" t="s">
        <v>31</v>
      </c>
      <c r="Y4" s="1" t="s">
        <v>51</v>
      </c>
      <c r="Z4" s="52"/>
      <c r="AA4" s="54"/>
      <c r="AB4" s="21" t="s">
        <v>73</v>
      </c>
      <c r="AC4" s="21" t="s">
        <v>83</v>
      </c>
      <c r="AD4" s="54"/>
      <c r="AE4" s="42" t="s">
        <v>128</v>
      </c>
      <c r="AF4" s="42" t="s">
        <v>129</v>
      </c>
      <c r="AG4" s="1" t="s">
        <v>32</v>
      </c>
      <c r="AH4" s="1" t="s">
        <v>33</v>
      </c>
      <c r="AI4" s="1" t="s">
        <v>52</v>
      </c>
      <c r="AJ4" s="1" t="s">
        <v>32</v>
      </c>
      <c r="AK4" s="1" t="s">
        <v>33</v>
      </c>
      <c r="AL4" s="1" t="s">
        <v>52</v>
      </c>
      <c r="AM4" s="52"/>
      <c r="AN4" s="54"/>
      <c r="AO4" s="39" t="s">
        <v>73</v>
      </c>
      <c r="AP4" s="21" t="s">
        <v>82</v>
      </c>
      <c r="AQ4" s="54"/>
      <c r="AR4" s="42" t="s">
        <v>128</v>
      </c>
      <c r="AS4" s="42" t="s">
        <v>129</v>
      </c>
      <c r="AT4" s="1" t="s">
        <v>34</v>
      </c>
      <c r="AU4" s="1" t="s">
        <v>35</v>
      </c>
      <c r="AV4" s="1" t="s">
        <v>53</v>
      </c>
      <c r="AW4" s="1" t="s">
        <v>34</v>
      </c>
      <c r="AX4" s="1" t="s">
        <v>35</v>
      </c>
      <c r="AY4" s="1" t="s">
        <v>53</v>
      </c>
      <c r="AZ4" s="52"/>
      <c r="BA4" s="54"/>
      <c r="BB4" s="21" t="s">
        <v>73</v>
      </c>
      <c r="BC4" s="21" t="s">
        <v>82</v>
      </c>
      <c r="BD4" s="54"/>
      <c r="BE4" s="42" t="s">
        <v>128</v>
      </c>
      <c r="BF4" s="42" t="s">
        <v>129</v>
      </c>
      <c r="BG4" s="1" t="s">
        <v>36</v>
      </c>
      <c r="BH4" s="1" t="s">
        <v>37</v>
      </c>
      <c r="BI4" s="1" t="s">
        <v>54</v>
      </c>
      <c r="BJ4" s="1" t="s">
        <v>36</v>
      </c>
      <c r="BK4" s="1" t="s">
        <v>37</v>
      </c>
      <c r="BL4" s="1" t="s">
        <v>55</v>
      </c>
      <c r="BM4" s="52"/>
      <c r="BN4" s="21" t="s">
        <v>77</v>
      </c>
      <c r="BO4" s="21" t="s">
        <v>73</v>
      </c>
      <c r="BP4" s="21" t="s">
        <v>82</v>
      </c>
      <c r="BQ4" s="54"/>
      <c r="BR4" s="42" t="s">
        <v>128</v>
      </c>
      <c r="BS4" s="42" t="s">
        <v>129</v>
      </c>
      <c r="BT4" s="1" t="s">
        <v>63</v>
      </c>
      <c r="BU4" s="1" t="s">
        <v>111</v>
      </c>
      <c r="BV4" s="1" t="s">
        <v>68</v>
      </c>
      <c r="BW4" s="1" t="s">
        <v>63</v>
      </c>
      <c r="BX4" s="1" t="s">
        <v>111</v>
      </c>
      <c r="BY4" s="1" t="s">
        <v>69</v>
      </c>
      <c r="BZ4" s="52"/>
      <c r="CA4" s="52"/>
      <c r="CB4" s="21" t="s">
        <v>73</v>
      </c>
      <c r="CC4" s="21" t="s">
        <v>87</v>
      </c>
      <c r="CD4" s="54"/>
      <c r="CE4" s="42" t="s">
        <v>128</v>
      </c>
      <c r="CF4" s="42" t="s">
        <v>129</v>
      </c>
      <c r="CG4" s="1" t="s">
        <v>56</v>
      </c>
      <c r="CH4" s="1" t="s">
        <v>57</v>
      </c>
      <c r="CI4" s="1" t="s">
        <v>70</v>
      </c>
      <c r="CJ4" s="1" t="s">
        <v>56</v>
      </c>
      <c r="CK4" s="1" t="s">
        <v>57</v>
      </c>
      <c r="CL4" s="1" t="s">
        <v>70</v>
      </c>
      <c r="CM4" s="52"/>
      <c r="CN4" s="21" t="s">
        <v>79</v>
      </c>
      <c r="CO4" s="21" t="s">
        <v>73</v>
      </c>
      <c r="CP4" s="21" t="s">
        <v>84</v>
      </c>
      <c r="CQ4" s="52"/>
      <c r="CR4" s="42" t="s">
        <v>128</v>
      </c>
      <c r="CS4" s="42" t="s">
        <v>129</v>
      </c>
      <c r="CT4" s="1" t="s">
        <v>39</v>
      </c>
      <c r="CU4" s="1" t="s">
        <v>38</v>
      </c>
      <c r="CV4" s="1" t="s">
        <v>58</v>
      </c>
      <c r="CW4" s="1" t="s">
        <v>39</v>
      </c>
      <c r="CX4" s="1" t="s">
        <v>38</v>
      </c>
      <c r="CY4" s="1" t="s">
        <v>58</v>
      </c>
      <c r="CZ4" s="52"/>
      <c r="DA4" s="21" t="s">
        <v>80</v>
      </c>
      <c r="DB4" s="21" t="s">
        <v>73</v>
      </c>
      <c r="DC4" s="21" t="s">
        <v>84</v>
      </c>
      <c r="DD4" s="54"/>
      <c r="DE4" s="42" t="s">
        <v>128</v>
      </c>
      <c r="DF4" s="42" t="s">
        <v>129</v>
      </c>
      <c r="DG4" s="1" t="s">
        <v>40</v>
      </c>
      <c r="DH4" s="1" t="s">
        <v>41</v>
      </c>
      <c r="DI4" s="1" t="s">
        <v>59</v>
      </c>
      <c r="DJ4" s="1" t="s">
        <v>40</v>
      </c>
      <c r="DK4" s="1" t="s">
        <v>41</v>
      </c>
      <c r="DL4" s="1" t="s">
        <v>59</v>
      </c>
      <c r="DM4" s="52"/>
      <c r="DN4" s="21" t="s">
        <v>81</v>
      </c>
      <c r="DO4" s="21" t="s">
        <v>73</v>
      </c>
      <c r="DP4" s="21" t="s">
        <v>85</v>
      </c>
      <c r="DQ4" s="54"/>
      <c r="DR4" s="42" t="s">
        <v>128</v>
      </c>
      <c r="DS4" s="42" t="s">
        <v>129</v>
      </c>
      <c r="DT4" s="1" t="s">
        <v>42</v>
      </c>
      <c r="DU4" s="1" t="s">
        <v>43</v>
      </c>
      <c r="DV4" s="1" t="s">
        <v>60</v>
      </c>
      <c r="DW4" s="1" t="s">
        <v>42</v>
      </c>
      <c r="DX4" s="1" t="s">
        <v>43</v>
      </c>
      <c r="DY4" s="1" t="s">
        <v>60</v>
      </c>
      <c r="DZ4" s="52"/>
      <c r="EA4" s="21" t="s">
        <v>80</v>
      </c>
      <c r="EB4" s="21" t="s">
        <v>73</v>
      </c>
      <c r="EC4" s="21" t="s">
        <v>84</v>
      </c>
      <c r="ED4" s="54"/>
      <c r="EE4" s="42" t="s">
        <v>128</v>
      </c>
      <c r="EF4" s="42" t="s">
        <v>129</v>
      </c>
      <c r="EG4" s="1" t="s">
        <v>45</v>
      </c>
      <c r="EH4" s="1" t="s">
        <v>44</v>
      </c>
      <c r="EI4" s="1" t="s">
        <v>61</v>
      </c>
      <c r="EJ4" s="1" t="s">
        <v>45</v>
      </c>
      <c r="EK4" s="1" t="s">
        <v>44</v>
      </c>
      <c r="EL4" s="1" t="s">
        <v>61</v>
      </c>
      <c r="EM4" s="52"/>
      <c r="EN4" s="21" t="s">
        <v>76</v>
      </c>
      <c r="EO4" s="40" t="s">
        <v>73</v>
      </c>
      <c r="EP4" s="21" t="s">
        <v>82</v>
      </c>
      <c r="EQ4" s="54"/>
      <c r="ER4" s="42" t="s">
        <v>128</v>
      </c>
      <c r="ES4" s="42" t="s">
        <v>129</v>
      </c>
      <c r="ET4" s="1" t="s">
        <v>46</v>
      </c>
      <c r="EU4" s="1" t="s">
        <v>47</v>
      </c>
      <c r="EV4" s="1" t="s">
        <v>62</v>
      </c>
      <c r="EW4" s="1" t="s">
        <v>46</v>
      </c>
      <c r="EX4" s="1" t="s">
        <v>47</v>
      </c>
      <c r="EY4" s="1" t="s">
        <v>62</v>
      </c>
      <c r="EZ4" s="52"/>
      <c r="FA4" s="21" t="s">
        <v>77</v>
      </c>
      <c r="FB4" s="40" t="s">
        <v>73</v>
      </c>
      <c r="FC4" s="21" t="s">
        <v>82</v>
      </c>
      <c r="FD4" s="54"/>
      <c r="FE4" s="42" t="s">
        <v>128</v>
      </c>
      <c r="FF4" s="42" t="s">
        <v>129</v>
      </c>
    </row>
    <row r="5" spans="1:162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5">
        <v>87</v>
      </c>
      <c r="CJ5" s="6">
        <v>88</v>
      </c>
      <c r="CK5" s="5">
        <v>89</v>
      </c>
      <c r="CL5" s="6">
        <v>90</v>
      </c>
      <c r="CM5" s="5">
        <v>91</v>
      </c>
      <c r="CN5" s="6">
        <v>92</v>
      </c>
      <c r="CO5" s="5">
        <v>93</v>
      </c>
      <c r="CP5" s="6">
        <v>94</v>
      </c>
      <c r="CQ5" s="5">
        <v>95</v>
      </c>
      <c r="CR5" s="6">
        <v>96</v>
      </c>
      <c r="CS5" s="5">
        <v>97</v>
      </c>
      <c r="CT5" s="6">
        <v>98</v>
      </c>
      <c r="CU5" s="5">
        <v>99</v>
      </c>
      <c r="CV5" s="6">
        <v>100</v>
      </c>
      <c r="CW5" s="5">
        <v>101</v>
      </c>
      <c r="CX5" s="6">
        <v>102</v>
      </c>
      <c r="CY5" s="5">
        <v>103</v>
      </c>
      <c r="CZ5" s="6">
        <v>104</v>
      </c>
      <c r="DA5" s="5">
        <v>105</v>
      </c>
      <c r="DB5" s="6">
        <v>106</v>
      </c>
      <c r="DC5" s="5">
        <v>107</v>
      </c>
      <c r="DD5" s="6">
        <v>108</v>
      </c>
      <c r="DE5" s="5">
        <v>109</v>
      </c>
      <c r="DF5" s="6">
        <v>110</v>
      </c>
      <c r="DG5" s="5">
        <v>111</v>
      </c>
      <c r="DH5" s="6">
        <v>112</v>
      </c>
      <c r="DI5" s="5">
        <v>113</v>
      </c>
      <c r="DJ5" s="6">
        <v>114</v>
      </c>
      <c r="DK5" s="5">
        <v>115</v>
      </c>
      <c r="DL5" s="6">
        <v>116</v>
      </c>
      <c r="DM5" s="5">
        <v>117</v>
      </c>
      <c r="DN5" s="6">
        <v>118</v>
      </c>
      <c r="DO5" s="5">
        <v>119</v>
      </c>
      <c r="DP5" s="6">
        <v>120</v>
      </c>
      <c r="DQ5" s="5">
        <v>121</v>
      </c>
      <c r="DR5" s="6">
        <v>122</v>
      </c>
      <c r="DS5" s="5">
        <v>123</v>
      </c>
      <c r="DT5" s="6">
        <v>124</v>
      </c>
      <c r="DU5" s="5">
        <v>125</v>
      </c>
      <c r="DV5" s="6">
        <v>126</v>
      </c>
      <c r="DW5" s="5">
        <v>127</v>
      </c>
      <c r="DX5" s="6">
        <v>128</v>
      </c>
      <c r="DY5" s="5">
        <v>129</v>
      </c>
      <c r="DZ5" s="6">
        <v>130</v>
      </c>
      <c r="EA5" s="5">
        <v>131</v>
      </c>
      <c r="EB5" s="6">
        <v>132</v>
      </c>
      <c r="EC5" s="5">
        <v>133</v>
      </c>
      <c r="ED5" s="6">
        <v>134</v>
      </c>
      <c r="EE5" s="5">
        <v>135</v>
      </c>
      <c r="EF5" s="6">
        <v>136</v>
      </c>
      <c r="EG5" s="5">
        <v>137</v>
      </c>
      <c r="EH5" s="6">
        <v>138</v>
      </c>
      <c r="EI5" s="5">
        <v>139</v>
      </c>
      <c r="EJ5" s="5">
        <v>140</v>
      </c>
      <c r="EK5" s="6">
        <v>141</v>
      </c>
      <c r="EL5" s="5">
        <v>142</v>
      </c>
      <c r="EM5" s="5">
        <v>143</v>
      </c>
      <c r="EN5" s="6">
        <v>144</v>
      </c>
      <c r="EO5" s="5">
        <v>145</v>
      </c>
      <c r="EP5" s="5">
        <v>146</v>
      </c>
      <c r="EQ5" s="6">
        <v>147</v>
      </c>
      <c r="ER5" s="5">
        <v>148</v>
      </c>
      <c r="ES5" s="5">
        <v>149</v>
      </c>
      <c r="ET5" s="6">
        <v>150</v>
      </c>
      <c r="EU5" s="5">
        <v>151</v>
      </c>
      <c r="EV5" s="5">
        <v>152</v>
      </c>
      <c r="EW5" s="6">
        <v>153</v>
      </c>
      <c r="EX5" s="5">
        <v>154</v>
      </c>
      <c r="EY5" s="5">
        <v>155</v>
      </c>
      <c r="EZ5" s="6">
        <v>156</v>
      </c>
      <c r="FA5" s="5">
        <v>157</v>
      </c>
      <c r="FB5" s="5">
        <v>158</v>
      </c>
      <c r="FC5" s="6">
        <v>159</v>
      </c>
      <c r="FD5" s="5">
        <v>160</v>
      </c>
      <c r="FE5" s="5">
        <v>161</v>
      </c>
      <c r="FF5" s="6">
        <v>162</v>
      </c>
    </row>
    <row r="6" spans="1:162" ht="15.75" x14ac:dyDescent="0.25">
      <c r="A6" s="3">
        <v>1</v>
      </c>
      <c r="B6" s="4" t="s">
        <v>2</v>
      </c>
      <c r="C6" s="27">
        <v>159286</v>
      </c>
      <c r="D6" s="27">
        <v>827036</v>
      </c>
      <c r="E6" s="27">
        <v>348955</v>
      </c>
      <c r="F6" s="1">
        <v>2.9</v>
      </c>
      <c r="G6" s="14">
        <v>8.6615292885203452</v>
      </c>
      <c r="H6" s="27">
        <v>155977</v>
      </c>
      <c r="I6" s="27">
        <v>787299</v>
      </c>
      <c r="J6" s="27">
        <v>345850</v>
      </c>
      <c r="K6" s="1">
        <v>2.9</v>
      </c>
      <c r="L6" s="15">
        <v>8.7125139085632064</v>
      </c>
      <c r="M6" s="16">
        <v>0.58863300399427421</v>
      </c>
      <c r="N6" s="22">
        <v>0</v>
      </c>
      <c r="O6" s="26">
        <v>0.89415077009048183</v>
      </c>
      <c r="P6" s="22">
        <v>0</v>
      </c>
      <c r="Q6" s="22">
        <v>0</v>
      </c>
      <c r="R6" s="43">
        <v>0</v>
      </c>
      <c r="S6" s="43">
        <v>0</v>
      </c>
      <c r="T6" s="28">
        <v>575</v>
      </c>
      <c r="U6" s="28">
        <v>5295</v>
      </c>
      <c r="V6" s="15">
        <v>10.859301227573184</v>
      </c>
      <c r="W6" s="28">
        <v>3085</v>
      </c>
      <c r="X6" s="28">
        <v>8067</v>
      </c>
      <c r="Y6" s="15">
        <v>38.242221395810091</v>
      </c>
      <c r="Z6" s="16">
        <v>252.16097789706856</v>
      </c>
      <c r="AA6" s="19">
        <v>2</v>
      </c>
      <c r="AB6" s="26">
        <v>0.91599269541945794</v>
      </c>
      <c r="AC6" s="23">
        <v>0</v>
      </c>
      <c r="AD6" s="19">
        <v>2</v>
      </c>
      <c r="AE6" s="43">
        <v>1</v>
      </c>
      <c r="AF6" s="43">
        <v>0</v>
      </c>
      <c r="AG6" s="1">
        <v>0</v>
      </c>
      <c r="AH6" s="1">
        <v>1790</v>
      </c>
      <c r="AI6" s="1">
        <v>0</v>
      </c>
      <c r="AJ6" s="1">
        <v>0</v>
      </c>
      <c r="AK6" s="1">
        <v>1658</v>
      </c>
      <c r="AL6" s="1">
        <v>0</v>
      </c>
      <c r="AM6" s="16">
        <v>0</v>
      </c>
      <c r="AN6" s="19">
        <v>0</v>
      </c>
      <c r="AO6" s="26">
        <v>0</v>
      </c>
      <c r="AP6" s="18">
        <v>0</v>
      </c>
      <c r="AQ6" s="19">
        <v>0</v>
      </c>
      <c r="AR6" s="43">
        <v>0</v>
      </c>
      <c r="AS6" s="43">
        <v>0</v>
      </c>
      <c r="AT6" s="1">
        <v>1</v>
      </c>
      <c r="AU6" s="1">
        <v>111</v>
      </c>
      <c r="AV6" s="15">
        <v>0.90090090090090091</v>
      </c>
      <c r="AW6" s="1">
        <v>13</v>
      </c>
      <c r="AX6" s="1">
        <v>86</v>
      </c>
      <c r="AY6" s="15">
        <v>15.11627906976744</v>
      </c>
      <c r="AZ6" s="16">
        <v>1577.9069767441858</v>
      </c>
      <c r="BA6" s="22">
        <v>1</v>
      </c>
      <c r="BB6" s="26">
        <v>0.73421926910299007</v>
      </c>
      <c r="BC6" s="22">
        <v>0</v>
      </c>
      <c r="BD6" s="22">
        <v>1</v>
      </c>
      <c r="BE6" s="43">
        <v>1</v>
      </c>
      <c r="BF6" s="43">
        <v>0</v>
      </c>
      <c r="BG6" s="1">
        <v>23</v>
      </c>
      <c r="BH6" s="1">
        <v>845</v>
      </c>
      <c r="BI6" s="15">
        <v>2.72189349112426</v>
      </c>
      <c r="BJ6" s="1">
        <v>289</v>
      </c>
      <c r="BK6" s="1">
        <v>1080</v>
      </c>
      <c r="BL6" s="15">
        <v>26.75925925925926</v>
      </c>
      <c r="BM6" s="16">
        <v>883.11191626409027</v>
      </c>
      <c r="BN6" s="22">
        <v>1</v>
      </c>
      <c r="BO6" s="26">
        <v>0.89542875286791213</v>
      </c>
      <c r="BP6" s="22">
        <v>0</v>
      </c>
      <c r="BQ6" s="22">
        <v>1</v>
      </c>
      <c r="BR6" s="43">
        <v>1</v>
      </c>
      <c r="BS6" s="43">
        <v>0</v>
      </c>
      <c r="BT6" s="1">
        <v>754</v>
      </c>
      <c r="BU6" s="1">
        <v>2138</v>
      </c>
      <c r="BV6" s="14">
        <v>35.266604303086993</v>
      </c>
      <c r="BW6" s="1">
        <v>892</v>
      </c>
      <c r="BX6" s="1">
        <v>2683</v>
      </c>
      <c r="BY6" s="14">
        <v>33.246366008199772</v>
      </c>
      <c r="BZ6" s="16">
        <v>-5.7284741040701324</v>
      </c>
      <c r="CA6" s="19">
        <v>0</v>
      </c>
      <c r="CB6" s="26">
        <v>0.95455751083500051</v>
      </c>
      <c r="CC6" s="23">
        <v>0</v>
      </c>
      <c r="CD6" s="19">
        <v>0</v>
      </c>
      <c r="CE6" s="43">
        <v>0</v>
      </c>
      <c r="CF6" s="43">
        <v>0</v>
      </c>
      <c r="CG6" s="1">
        <v>1512</v>
      </c>
      <c r="CH6" s="1">
        <v>2138</v>
      </c>
      <c r="CI6" s="14">
        <v>70.720299345182411</v>
      </c>
      <c r="CJ6" s="1">
        <v>1869</v>
      </c>
      <c r="CK6" s="1">
        <v>2683</v>
      </c>
      <c r="CL6" s="14">
        <v>69.660827431979129</v>
      </c>
      <c r="CM6" s="16">
        <v>-1.4981157079554348</v>
      </c>
      <c r="CN6" s="19">
        <v>0</v>
      </c>
      <c r="CO6" s="26">
        <v>1.060600599338138</v>
      </c>
      <c r="CP6" s="18">
        <v>0</v>
      </c>
      <c r="CQ6" s="19">
        <v>0</v>
      </c>
      <c r="CR6" s="43">
        <v>0</v>
      </c>
      <c r="CS6" s="43">
        <v>0</v>
      </c>
      <c r="CT6" s="28">
        <v>2488</v>
      </c>
      <c r="CU6" s="28">
        <v>114965</v>
      </c>
      <c r="CV6" s="15">
        <v>2.1641369112338538</v>
      </c>
      <c r="CW6" s="28">
        <v>538</v>
      </c>
      <c r="CX6" s="28">
        <v>123021</v>
      </c>
      <c r="CY6" s="15">
        <v>0.43732370896025879</v>
      </c>
      <c r="CZ6" s="16">
        <v>-79.792234646054595</v>
      </c>
      <c r="DA6" s="22">
        <v>1</v>
      </c>
      <c r="DB6" s="26">
        <v>0.92306576320964673</v>
      </c>
      <c r="DC6" s="22">
        <v>0.5</v>
      </c>
      <c r="DD6" s="22">
        <v>1</v>
      </c>
      <c r="DE6" s="43">
        <v>1</v>
      </c>
      <c r="DF6" s="43">
        <v>1</v>
      </c>
      <c r="DG6" s="28">
        <v>9059</v>
      </c>
      <c r="DH6" s="28">
        <v>9753</v>
      </c>
      <c r="DI6" s="15">
        <v>92.884240746437001</v>
      </c>
      <c r="DJ6" s="28">
        <v>9282</v>
      </c>
      <c r="DK6" s="28">
        <v>9810</v>
      </c>
      <c r="DL6" s="15">
        <v>94.617737003058096</v>
      </c>
      <c r="DM6" s="16">
        <v>1.8662974931919125</v>
      </c>
      <c r="DN6" s="19">
        <v>0</v>
      </c>
      <c r="DO6" s="26">
        <v>0.99953447220211378</v>
      </c>
      <c r="DP6" s="23">
        <v>1</v>
      </c>
      <c r="DQ6" s="19">
        <v>1</v>
      </c>
      <c r="DR6" s="43">
        <v>0</v>
      </c>
      <c r="DS6" s="43">
        <v>1</v>
      </c>
      <c r="DT6" s="28">
        <v>160</v>
      </c>
      <c r="DU6" s="28">
        <v>15505</v>
      </c>
      <c r="DV6" s="14">
        <v>1.0319251854240568</v>
      </c>
      <c r="DW6" s="28">
        <v>171</v>
      </c>
      <c r="DX6" s="28">
        <v>16478</v>
      </c>
      <c r="DY6" s="14">
        <v>1.0377472994295425</v>
      </c>
      <c r="DZ6" s="16">
        <v>0.56419923534409977</v>
      </c>
      <c r="EA6" s="22">
        <v>0</v>
      </c>
      <c r="EB6" s="26">
        <v>0.73567513834066434</v>
      </c>
      <c r="EC6" s="22">
        <v>0.5</v>
      </c>
      <c r="ED6" s="22">
        <v>0.5</v>
      </c>
      <c r="EE6" s="43">
        <v>0</v>
      </c>
      <c r="EF6" s="43">
        <v>1</v>
      </c>
      <c r="EG6" s="1" t="s">
        <v>67</v>
      </c>
      <c r="EH6" s="1" t="s">
        <v>67</v>
      </c>
      <c r="EI6" s="15" t="s">
        <v>67</v>
      </c>
      <c r="EJ6" s="1" t="s">
        <v>67</v>
      </c>
      <c r="EK6" s="1" t="s">
        <v>67</v>
      </c>
      <c r="EL6" s="15" t="s">
        <v>67</v>
      </c>
      <c r="EM6" s="7" t="s">
        <v>67</v>
      </c>
      <c r="EN6" s="19" t="s">
        <v>67</v>
      </c>
      <c r="EO6" s="19" t="s">
        <v>67</v>
      </c>
      <c r="EP6" s="19" t="s">
        <v>67</v>
      </c>
      <c r="EQ6" s="19" t="s">
        <v>67</v>
      </c>
      <c r="ER6" s="43">
        <v>0</v>
      </c>
      <c r="ES6" s="43">
        <v>0</v>
      </c>
      <c r="ET6" s="1" t="s">
        <v>67</v>
      </c>
      <c r="EU6" s="1" t="s">
        <v>67</v>
      </c>
      <c r="EV6" s="15" t="s">
        <v>67</v>
      </c>
      <c r="EW6" s="1" t="s">
        <v>67</v>
      </c>
      <c r="EX6" s="1" t="s">
        <v>67</v>
      </c>
      <c r="EY6" s="15" t="s">
        <v>67</v>
      </c>
      <c r="EZ6" s="7" t="s">
        <v>67</v>
      </c>
      <c r="FA6" s="19" t="s">
        <v>67</v>
      </c>
      <c r="FB6" s="19" t="s">
        <v>67</v>
      </c>
      <c r="FC6" s="19" t="s">
        <v>67</v>
      </c>
      <c r="FD6" s="19" t="s">
        <v>67</v>
      </c>
      <c r="FE6" s="43">
        <v>0</v>
      </c>
      <c r="FF6" s="43">
        <v>0</v>
      </c>
    </row>
    <row r="7" spans="1:162" ht="15.75" x14ac:dyDescent="0.25">
      <c r="A7" s="3">
        <v>2</v>
      </c>
      <c r="B7" s="4" t="s">
        <v>3</v>
      </c>
      <c r="C7" s="1" t="s">
        <v>67</v>
      </c>
      <c r="D7" s="1" t="s">
        <v>67</v>
      </c>
      <c r="E7" s="1" t="s">
        <v>67</v>
      </c>
      <c r="F7" s="1" t="s">
        <v>67</v>
      </c>
      <c r="G7" s="14" t="s">
        <v>67</v>
      </c>
      <c r="H7" s="1" t="s">
        <v>67</v>
      </c>
      <c r="I7" s="1" t="s">
        <v>67</v>
      </c>
      <c r="J7" s="1" t="s">
        <v>67</v>
      </c>
      <c r="K7" s="1" t="s">
        <v>67</v>
      </c>
      <c r="L7" s="15" t="s">
        <v>67</v>
      </c>
      <c r="M7" s="16" t="s">
        <v>67</v>
      </c>
      <c r="N7" s="22" t="s">
        <v>67</v>
      </c>
      <c r="O7" s="26" t="s">
        <v>67</v>
      </c>
      <c r="P7" s="22" t="s">
        <v>67</v>
      </c>
      <c r="Q7" s="19" t="s">
        <v>67</v>
      </c>
      <c r="R7" s="44">
        <v>0</v>
      </c>
      <c r="S7" s="44">
        <v>0</v>
      </c>
      <c r="T7" s="28" t="s">
        <v>67</v>
      </c>
      <c r="U7" s="28" t="s">
        <v>67</v>
      </c>
      <c r="V7" s="15" t="s">
        <v>67</v>
      </c>
      <c r="W7" s="28" t="s">
        <v>67</v>
      </c>
      <c r="X7" s="28" t="s">
        <v>67</v>
      </c>
      <c r="Y7" s="15" t="s">
        <v>67</v>
      </c>
      <c r="Z7" s="16" t="s">
        <v>67</v>
      </c>
      <c r="AA7" s="18" t="s">
        <v>67</v>
      </c>
      <c r="AB7" s="26" t="s">
        <v>67</v>
      </c>
      <c r="AC7" s="23" t="s">
        <v>67</v>
      </c>
      <c r="AD7" s="19" t="s">
        <v>67</v>
      </c>
      <c r="AE7" s="44">
        <v>0</v>
      </c>
      <c r="AF7" s="44">
        <v>0</v>
      </c>
      <c r="AG7" s="1" t="s">
        <v>67</v>
      </c>
      <c r="AH7" s="1" t="s">
        <v>67</v>
      </c>
      <c r="AI7" s="1" t="s">
        <v>67</v>
      </c>
      <c r="AJ7" s="1" t="s">
        <v>67</v>
      </c>
      <c r="AK7" s="1" t="s">
        <v>67</v>
      </c>
      <c r="AL7" s="1" t="s">
        <v>67</v>
      </c>
      <c r="AM7" s="16" t="s">
        <v>67</v>
      </c>
      <c r="AN7" s="19" t="s">
        <v>67</v>
      </c>
      <c r="AO7" s="26" t="s">
        <v>67</v>
      </c>
      <c r="AP7" s="19" t="s">
        <v>67</v>
      </c>
      <c r="AQ7" s="19" t="s">
        <v>67</v>
      </c>
      <c r="AR7" s="44">
        <v>0</v>
      </c>
      <c r="AS7" s="44">
        <v>0</v>
      </c>
      <c r="AT7" s="1" t="s">
        <v>67</v>
      </c>
      <c r="AU7" s="1" t="s">
        <v>67</v>
      </c>
      <c r="AV7" s="15" t="s">
        <v>67</v>
      </c>
      <c r="AW7" s="1" t="s">
        <v>67</v>
      </c>
      <c r="AX7" s="1" t="s">
        <v>67</v>
      </c>
      <c r="AY7" s="15" t="s">
        <v>67</v>
      </c>
      <c r="AZ7" s="16" t="s">
        <v>67</v>
      </c>
      <c r="BA7" s="22" t="s">
        <v>67</v>
      </c>
      <c r="BB7" s="26" t="s">
        <v>67</v>
      </c>
      <c r="BC7" s="22" t="s">
        <v>67</v>
      </c>
      <c r="BD7" s="22" t="s">
        <v>67</v>
      </c>
      <c r="BE7" s="44">
        <v>0</v>
      </c>
      <c r="BF7" s="44">
        <v>0</v>
      </c>
      <c r="BG7" s="1" t="s">
        <v>67</v>
      </c>
      <c r="BH7" s="1" t="s">
        <v>67</v>
      </c>
      <c r="BI7" s="15" t="s">
        <v>67</v>
      </c>
      <c r="BJ7" s="1" t="s">
        <v>67</v>
      </c>
      <c r="BK7" s="1" t="s">
        <v>67</v>
      </c>
      <c r="BL7" s="15" t="s">
        <v>67</v>
      </c>
      <c r="BM7" s="16" t="s">
        <v>67</v>
      </c>
      <c r="BN7" s="22" t="s">
        <v>67</v>
      </c>
      <c r="BO7" s="26" t="s">
        <v>67</v>
      </c>
      <c r="BP7" s="22" t="s">
        <v>67</v>
      </c>
      <c r="BQ7" s="22" t="s">
        <v>67</v>
      </c>
      <c r="BR7" s="44">
        <v>0</v>
      </c>
      <c r="BS7" s="44">
        <v>0</v>
      </c>
      <c r="BT7" s="1" t="s">
        <v>67</v>
      </c>
      <c r="BU7" s="1" t="s">
        <v>67</v>
      </c>
      <c r="BV7" s="14" t="s">
        <v>67</v>
      </c>
      <c r="BW7" s="1" t="s">
        <v>67</v>
      </c>
      <c r="BX7" s="1" t="s">
        <v>67</v>
      </c>
      <c r="BY7" s="14" t="s">
        <v>67</v>
      </c>
      <c r="BZ7" s="16" t="s">
        <v>67</v>
      </c>
      <c r="CA7" s="18" t="s">
        <v>67</v>
      </c>
      <c r="CB7" s="26" t="s">
        <v>67</v>
      </c>
      <c r="CC7" s="23" t="s">
        <v>67</v>
      </c>
      <c r="CD7" s="19" t="s">
        <v>67</v>
      </c>
      <c r="CE7" s="44">
        <v>0</v>
      </c>
      <c r="CF7" s="44">
        <v>0</v>
      </c>
      <c r="CG7" s="1" t="s">
        <v>67</v>
      </c>
      <c r="CH7" s="1" t="s">
        <v>67</v>
      </c>
      <c r="CI7" s="14" t="s">
        <v>67</v>
      </c>
      <c r="CJ7" s="1" t="s">
        <v>67</v>
      </c>
      <c r="CK7" s="1" t="s">
        <v>67</v>
      </c>
      <c r="CL7" s="14" t="s">
        <v>67</v>
      </c>
      <c r="CM7" s="16" t="s">
        <v>67</v>
      </c>
      <c r="CN7" s="24" t="s">
        <v>67</v>
      </c>
      <c r="CO7" s="26" t="s">
        <v>67</v>
      </c>
      <c r="CP7" s="24" t="s">
        <v>67</v>
      </c>
      <c r="CQ7" s="19" t="s">
        <v>67</v>
      </c>
      <c r="CR7" s="44">
        <v>0</v>
      </c>
      <c r="CS7" s="44">
        <v>0</v>
      </c>
      <c r="CT7" s="28" t="s">
        <v>67</v>
      </c>
      <c r="CU7" s="28" t="s">
        <v>67</v>
      </c>
      <c r="CV7" s="15" t="s">
        <v>67</v>
      </c>
      <c r="CW7" s="28" t="s">
        <v>67</v>
      </c>
      <c r="CX7" s="28" t="s">
        <v>67</v>
      </c>
      <c r="CY7" s="15" t="s">
        <v>67</v>
      </c>
      <c r="CZ7" s="16" t="s">
        <v>67</v>
      </c>
      <c r="DA7" s="22" t="s">
        <v>67</v>
      </c>
      <c r="DB7" s="26" t="s">
        <v>67</v>
      </c>
      <c r="DC7" s="22" t="s">
        <v>67</v>
      </c>
      <c r="DD7" s="22" t="s">
        <v>67</v>
      </c>
      <c r="DE7" s="44">
        <v>0</v>
      </c>
      <c r="DF7" s="44">
        <v>0</v>
      </c>
      <c r="DG7" s="28" t="s">
        <v>67</v>
      </c>
      <c r="DH7" s="28" t="s">
        <v>67</v>
      </c>
      <c r="DI7" s="15" t="s">
        <v>67</v>
      </c>
      <c r="DJ7" s="28" t="s">
        <v>67</v>
      </c>
      <c r="DK7" s="28" t="s">
        <v>67</v>
      </c>
      <c r="DL7" s="15" t="s">
        <v>67</v>
      </c>
      <c r="DM7" s="7" t="s">
        <v>67</v>
      </c>
      <c r="DN7" s="19" t="s">
        <v>67</v>
      </c>
      <c r="DO7" s="26" t="s">
        <v>67</v>
      </c>
      <c r="DP7" s="23" t="s">
        <v>67</v>
      </c>
      <c r="DQ7" s="19" t="s">
        <v>67</v>
      </c>
      <c r="DR7" s="44">
        <v>0</v>
      </c>
      <c r="DS7" s="44">
        <v>0</v>
      </c>
      <c r="DT7" s="1" t="s">
        <v>67</v>
      </c>
      <c r="DU7" s="1" t="s">
        <v>67</v>
      </c>
      <c r="DV7" s="14" t="s">
        <v>67</v>
      </c>
      <c r="DW7" s="1" t="s">
        <v>67</v>
      </c>
      <c r="DX7" s="1" t="s">
        <v>67</v>
      </c>
      <c r="DY7" s="14" t="s">
        <v>67</v>
      </c>
      <c r="DZ7" s="25" t="s">
        <v>67</v>
      </c>
      <c r="EA7" s="22" t="s">
        <v>67</v>
      </c>
      <c r="EB7" s="26" t="s">
        <v>67</v>
      </c>
      <c r="EC7" s="24" t="s">
        <v>67</v>
      </c>
      <c r="ED7" s="22" t="s">
        <v>67</v>
      </c>
      <c r="EE7" s="44">
        <v>0</v>
      </c>
      <c r="EF7" s="44">
        <v>0</v>
      </c>
      <c r="EG7" s="1" t="s">
        <v>67</v>
      </c>
      <c r="EH7" s="1" t="s">
        <v>67</v>
      </c>
      <c r="EI7" s="15" t="s">
        <v>67</v>
      </c>
      <c r="EJ7" s="1" t="s">
        <v>67</v>
      </c>
      <c r="EK7" s="1" t="s">
        <v>67</v>
      </c>
      <c r="EL7" s="15" t="s">
        <v>67</v>
      </c>
      <c r="EM7" s="7" t="s">
        <v>67</v>
      </c>
      <c r="EN7" s="19" t="s">
        <v>67</v>
      </c>
      <c r="EO7" s="19" t="s">
        <v>67</v>
      </c>
      <c r="EP7" s="19" t="s">
        <v>67</v>
      </c>
      <c r="EQ7" s="19" t="s">
        <v>67</v>
      </c>
      <c r="ER7" s="44">
        <v>0</v>
      </c>
      <c r="ES7" s="44">
        <v>0</v>
      </c>
      <c r="ET7" s="1" t="s">
        <v>67</v>
      </c>
      <c r="EU7" s="1" t="s">
        <v>67</v>
      </c>
      <c r="EV7" s="15" t="s">
        <v>67</v>
      </c>
      <c r="EW7" s="1" t="s">
        <v>67</v>
      </c>
      <c r="EX7" s="1" t="s">
        <v>67</v>
      </c>
      <c r="EY7" s="15" t="s">
        <v>67</v>
      </c>
      <c r="EZ7" s="7" t="s">
        <v>67</v>
      </c>
      <c r="FA7" s="19" t="s">
        <v>67</v>
      </c>
      <c r="FB7" s="19" t="s">
        <v>67</v>
      </c>
      <c r="FC7" s="19" t="s">
        <v>67</v>
      </c>
      <c r="FD7" s="19" t="s">
        <v>67</v>
      </c>
      <c r="FE7" s="44">
        <v>0</v>
      </c>
      <c r="FF7" s="44">
        <v>0</v>
      </c>
    </row>
    <row r="8" spans="1:162" ht="15.75" x14ac:dyDescent="0.25">
      <c r="A8" s="3">
        <v>3</v>
      </c>
      <c r="B8" s="4" t="s">
        <v>135</v>
      </c>
      <c r="C8" s="1" t="s">
        <v>67</v>
      </c>
      <c r="D8" s="1" t="s">
        <v>67</v>
      </c>
      <c r="E8" s="1" t="s">
        <v>67</v>
      </c>
      <c r="F8" s="1" t="s">
        <v>67</v>
      </c>
      <c r="G8" s="14" t="s">
        <v>67</v>
      </c>
      <c r="H8" s="1" t="s">
        <v>67</v>
      </c>
      <c r="I8" s="1" t="s">
        <v>67</v>
      </c>
      <c r="J8" s="1" t="s">
        <v>67</v>
      </c>
      <c r="K8" s="1" t="s">
        <v>67</v>
      </c>
      <c r="L8" s="15" t="s">
        <v>67</v>
      </c>
      <c r="M8" s="16" t="s">
        <v>67</v>
      </c>
      <c r="N8" s="22" t="s">
        <v>67</v>
      </c>
      <c r="O8" s="26" t="s">
        <v>67</v>
      </c>
      <c r="P8" s="22" t="s">
        <v>67</v>
      </c>
      <c r="Q8" s="19" t="s">
        <v>67</v>
      </c>
      <c r="R8" s="44">
        <v>0</v>
      </c>
      <c r="S8" s="44">
        <v>0</v>
      </c>
      <c r="T8" s="28" t="s">
        <v>67</v>
      </c>
      <c r="U8" s="28" t="s">
        <v>67</v>
      </c>
      <c r="V8" s="15" t="s">
        <v>67</v>
      </c>
      <c r="W8" s="28" t="s">
        <v>67</v>
      </c>
      <c r="X8" s="28" t="s">
        <v>67</v>
      </c>
      <c r="Y8" s="15" t="s">
        <v>67</v>
      </c>
      <c r="Z8" s="16" t="s">
        <v>67</v>
      </c>
      <c r="AA8" s="18" t="s">
        <v>67</v>
      </c>
      <c r="AB8" s="26" t="s">
        <v>67</v>
      </c>
      <c r="AC8" s="23" t="s">
        <v>67</v>
      </c>
      <c r="AD8" s="19" t="s">
        <v>67</v>
      </c>
      <c r="AE8" s="44">
        <v>0</v>
      </c>
      <c r="AF8" s="44">
        <v>0</v>
      </c>
      <c r="AG8" s="1" t="s">
        <v>67</v>
      </c>
      <c r="AH8" s="1" t="s">
        <v>67</v>
      </c>
      <c r="AI8" s="1" t="s">
        <v>67</v>
      </c>
      <c r="AJ8" s="1" t="s">
        <v>67</v>
      </c>
      <c r="AK8" s="1" t="s">
        <v>67</v>
      </c>
      <c r="AL8" s="1" t="s">
        <v>67</v>
      </c>
      <c r="AM8" s="16" t="s">
        <v>67</v>
      </c>
      <c r="AN8" s="19" t="s">
        <v>67</v>
      </c>
      <c r="AO8" s="26" t="s">
        <v>67</v>
      </c>
      <c r="AP8" s="19" t="s">
        <v>67</v>
      </c>
      <c r="AQ8" s="19" t="s">
        <v>67</v>
      </c>
      <c r="AR8" s="44">
        <v>0</v>
      </c>
      <c r="AS8" s="44">
        <v>0</v>
      </c>
      <c r="AT8" s="1" t="s">
        <v>67</v>
      </c>
      <c r="AU8" s="1" t="s">
        <v>67</v>
      </c>
      <c r="AV8" s="15" t="s">
        <v>67</v>
      </c>
      <c r="AW8" s="1" t="s">
        <v>67</v>
      </c>
      <c r="AX8" s="1" t="s">
        <v>67</v>
      </c>
      <c r="AY8" s="15" t="s">
        <v>67</v>
      </c>
      <c r="AZ8" s="16" t="s">
        <v>67</v>
      </c>
      <c r="BA8" s="22" t="s">
        <v>67</v>
      </c>
      <c r="BB8" s="26" t="s">
        <v>67</v>
      </c>
      <c r="BC8" s="22" t="s">
        <v>67</v>
      </c>
      <c r="BD8" s="22" t="s">
        <v>67</v>
      </c>
      <c r="BE8" s="44">
        <v>0</v>
      </c>
      <c r="BF8" s="44">
        <v>0</v>
      </c>
      <c r="BG8" s="1" t="s">
        <v>67</v>
      </c>
      <c r="BH8" s="1" t="s">
        <v>67</v>
      </c>
      <c r="BI8" s="15" t="s">
        <v>67</v>
      </c>
      <c r="BJ8" s="1" t="s">
        <v>67</v>
      </c>
      <c r="BK8" s="1" t="s">
        <v>67</v>
      </c>
      <c r="BL8" s="15" t="s">
        <v>67</v>
      </c>
      <c r="BM8" s="16" t="s">
        <v>67</v>
      </c>
      <c r="BN8" s="22" t="s">
        <v>67</v>
      </c>
      <c r="BO8" s="26" t="s">
        <v>67</v>
      </c>
      <c r="BP8" s="22" t="s">
        <v>67</v>
      </c>
      <c r="BQ8" s="22" t="s">
        <v>67</v>
      </c>
      <c r="BR8" s="44">
        <v>0</v>
      </c>
      <c r="BS8" s="44">
        <v>0</v>
      </c>
      <c r="BT8" s="1" t="s">
        <v>67</v>
      </c>
      <c r="BU8" s="1" t="s">
        <v>67</v>
      </c>
      <c r="BV8" s="14" t="s">
        <v>67</v>
      </c>
      <c r="BW8" s="1" t="s">
        <v>67</v>
      </c>
      <c r="BX8" s="1" t="s">
        <v>67</v>
      </c>
      <c r="BY8" s="14" t="s">
        <v>67</v>
      </c>
      <c r="BZ8" s="16" t="s">
        <v>67</v>
      </c>
      <c r="CA8" s="18" t="s">
        <v>67</v>
      </c>
      <c r="CB8" s="26" t="s">
        <v>67</v>
      </c>
      <c r="CC8" s="23" t="s">
        <v>67</v>
      </c>
      <c r="CD8" s="19" t="s">
        <v>67</v>
      </c>
      <c r="CE8" s="44">
        <v>0</v>
      </c>
      <c r="CF8" s="44">
        <v>0</v>
      </c>
      <c r="CG8" s="1" t="s">
        <v>67</v>
      </c>
      <c r="CH8" s="1" t="s">
        <v>67</v>
      </c>
      <c r="CI8" s="14" t="s">
        <v>67</v>
      </c>
      <c r="CJ8" s="1" t="s">
        <v>67</v>
      </c>
      <c r="CK8" s="1" t="s">
        <v>67</v>
      </c>
      <c r="CL8" s="14" t="s">
        <v>67</v>
      </c>
      <c r="CM8" s="16" t="s">
        <v>67</v>
      </c>
      <c r="CN8" s="24" t="s">
        <v>67</v>
      </c>
      <c r="CO8" s="26" t="s">
        <v>67</v>
      </c>
      <c r="CP8" s="24" t="s">
        <v>67</v>
      </c>
      <c r="CQ8" s="19" t="s">
        <v>67</v>
      </c>
      <c r="CR8" s="44">
        <v>0</v>
      </c>
      <c r="CS8" s="44">
        <v>0</v>
      </c>
      <c r="CT8" s="28" t="s">
        <v>67</v>
      </c>
      <c r="CU8" s="28" t="s">
        <v>67</v>
      </c>
      <c r="CV8" s="15" t="s">
        <v>67</v>
      </c>
      <c r="CW8" s="28" t="s">
        <v>67</v>
      </c>
      <c r="CX8" s="28" t="s">
        <v>67</v>
      </c>
      <c r="CY8" s="15" t="s">
        <v>67</v>
      </c>
      <c r="CZ8" s="16" t="s">
        <v>67</v>
      </c>
      <c r="DA8" s="22" t="s">
        <v>67</v>
      </c>
      <c r="DB8" s="26" t="s">
        <v>67</v>
      </c>
      <c r="DC8" s="22" t="s">
        <v>67</v>
      </c>
      <c r="DD8" s="22" t="s">
        <v>67</v>
      </c>
      <c r="DE8" s="44">
        <v>0</v>
      </c>
      <c r="DF8" s="44">
        <v>0</v>
      </c>
      <c r="DG8" s="28" t="s">
        <v>67</v>
      </c>
      <c r="DH8" s="28" t="s">
        <v>67</v>
      </c>
      <c r="DI8" s="15" t="s">
        <v>67</v>
      </c>
      <c r="DJ8" s="28" t="s">
        <v>67</v>
      </c>
      <c r="DK8" s="28" t="s">
        <v>67</v>
      </c>
      <c r="DL8" s="15" t="s">
        <v>67</v>
      </c>
      <c r="DM8" s="7" t="s">
        <v>67</v>
      </c>
      <c r="DN8" s="19" t="s">
        <v>67</v>
      </c>
      <c r="DO8" s="26" t="s">
        <v>67</v>
      </c>
      <c r="DP8" s="23" t="s">
        <v>67</v>
      </c>
      <c r="DQ8" s="19" t="s">
        <v>67</v>
      </c>
      <c r="DR8" s="44">
        <v>0</v>
      </c>
      <c r="DS8" s="44">
        <v>0</v>
      </c>
      <c r="DT8" s="1" t="s">
        <v>67</v>
      </c>
      <c r="DU8" s="1" t="s">
        <v>67</v>
      </c>
      <c r="DV8" s="14" t="s">
        <v>67</v>
      </c>
      <c r="DW8" s="1" t="s">
        <v>67</v>
      </c>
      <c r="DX8" s="1" t="s">
        <v>67</v>
      </c>
      <c r="DY8" s="14" t="s">
        <v>67</v>
      </c>
      <c r="DZ8" s="25" t="s">
        <v>67</v>
      </c>
      <c r="EA8" s="22" t="s">
        <v>67</v>
      </c>
      <c r="EB8" s="26" t="s">
        <v>67</v>
      </c>
      <c r="EC8" s="24" t="s">
        <v>67</v>
      </c>
      <c r="ED8" s="22" t="s">
        <v>67</v>
      </c>
      <c r="EE8" s="44">
        <v>0</v>
      </c>
      <c r="EF8" s="44">
        <v>0</v>
      </c>
      <c r="EG8" s="1" t="s">
        <v>67</v>
      </c>
      <c r="EH8" s="1" t="s">
        <v>67</v>
      </c>
      <c r="EI8" s="15" t="s">
        <v>67</v>
      </c>
      <c r="EJ8" s="1" t="s">
        <v>67</v>
      </c>
      <c r="EK8" s="1" t="s">
        <v>67</v>
      </c>
      <c r="EL8" s="15" t="s">
        <v>67</v>
      </c>
      <c r="EM8" s="7" t="s">
        <v>67</v>
      </c>
      <c r="EN8" s="19" t="s">
        <v>67</v>
      </c>
      <c r="EO8" s="19" t="s">
        <v>67</v>
      </c>
      <c r="EP8" s="19" t="s">
        <v>67</v>
      </c>
      <c r="EQ8" s="19" t="s">
        <v>67</v>
      </c>
      <c r="ER8" s="44">
        <v>0</v>
      </c>
      <c r="ES8" s="44">
        <v>0</v>
      </c>
      <c r="ET8" s="1" t="s">
        <v>67</v>
      </c>
      <c r="EU8" s="1" t="s">
        <v>67</v>
      </c>
      <c r="EV8" s="15" t="s">
        <v>67</v>
      </c>
      <c r="EW8" s="1" t="s">
        <v>67</v>
      </c>
      <c r="EX8" s="1" t="s">
        <v>67</v>
      </c>
      <c r="EY8" s="15" t="s">
        <v>67</v>
      </c>
      <c r="EZ8" s="7" t="s">
        <v>67</v>
      </c>
      <c r="FA8" s="19" t="s">
        <v>67</v>
      </c>
      <c r="FB8" s="19" t="s">
        <v>67</v>
      </c>
      <c r="FC8" s="19" t="s">
        <v>67</v>
      </c>
      <c r="FD8" s="19" t="s">
        <v>67</v>
      </c>
      <c r="FE8" s="44">
        <v>0</v>
      </c>
      <c r="FF8" s="44">
        <v>0</v>
      </c>
    </row>
    <row r="9" spans="1:162" ht="15.75" x14ac:dyDescent="0.25">
      <c r="A9" s="3">
        <v>4</v>
      </c>
      <c r="B9" s="4" t="s">
        <v>136</v>
      </c>
      <c r="C9" s="27">
        <v>36591</v>
      </c>
      <c r="D9" s="28">
        <v>179861</v>
      </c>
      <c r="E9" s="28">
        <v>43622</v>
      </c>
      <c r="F9" s="1">
        <v>2.9</v>
      </c>
      <c r="G9" s="14">
        <v>11.943604487199574</v>
      </c>
      <c r="H9" s="27">
        <v>43040</v>
      </c>
      <c r="I9" s="27">
        <v>165595</v>
      </c>
      <c r="J9" s="27">
        <v>48351</v>
      </c>
      <c r="K9" s="1">
        <v>2.9</v>
      </c>
      <c r="L9" s="15">
        <v>14.073964832745773</v>
      </c>
      <c r="M9" s="16">
        <v>17.836829307512563</v>
      </c>
      <c r="N9" s="22">
        <v>1</v>
      </c>
      <c r="O9" s="26">
        <v>1.4443875356178661</v>
      </c>
      <c r="P9" s="22">
        <v>0.5</v>
      </c>
      <c r="Q9" s="22">
        <v>1</v>
      </c>
      <c r="R9" s="43">
        <v>1</v>
      </c>
      <c r="S9" s="43">
        <v>1</v>
      </c>
      <c r="T9" s="28">
        <v>843</v>
      </c>
      <c r="U9" s="28">
        <v>1384</v>
      </c>
      <c r="V9" s="15">
        <v>60.910404624277461</v>
      </c>
      <c r="W9" s="28">
        <v>1208</v>
      </c>
      <c r="X9" s="28">
        <v>1849</v>
      </c>
      <c r="Y9" s="15">
        <v>65.332612222823144</v>
      </c>
      <c r="Z9" s="16">
        <v>7.2601842424522234</v>
      </c>
      <c r="AA9" s="19">
        <v>1</v>
      </c>
      <c r="AB9" s="26">
        <v>1.5648723684062629</v>
      </c>
      <c r="AC9" s="23">
        <v>1</v>
      </c>
      <c r="AD9" s="19">
        <v>1</v>
      </c>
      <c r="AE9" s="43">
        <v>0</v>
      </c>
      <c r="AF9" s="43">
        <v>1</v>
      </c>
      <c r="AG9" s="1">
        <v>0</v>
      </c>
      <c r="AH9" s="1">
        <v>494</v>
      </c>
      <c r="AI9" s="1">
        <v>0</v>
      </c>
      <c r="AJ9" s="1">
        <v>0</v>
      </c>
      <c r="AK9" s="1">
        <v>464</v>
      </c>
      <c r="AL9" s="1">
        <v>0</v>
      </c>
      <c r="AM9" s="16">
        <v>0</v>
      </c>
      <c r="AN9" s="19">
        <v>0</v>
      </c>
      <c r="AO9" s="26">
        <v>0</v>
      </c>
      <c r="AP9" s="18">
        <v>0</v>
      </c>
      <c r="AQ9" s="19">
        <v>0</v>
      </c>
      <c r="AR9" s="43">
        <v>0</v>
      </c>
      <c r="AS9" s="43">
        <v>0</v>
      </c>
      <c r="AT9" s="1">
        <v>1</v>
      </c>
      <c r="AU9" s="1">
        <v>12</v>
      </c>
      <c r="AV9" s="15">
        <v>8.3333333333333321</v>
      </c>
      <c r="AW9" s="1">
        <v>10</v>
      </c>
      <c r="AX9" s="1">
        <v>21</v>
      </c>
      <c r="AY9" s="15">
        <v>47.619047619047613</v>
      </c>
      <c r="AZ9" s="16">
        <v>471.42857142857144</v>
      </c>
      <c r="BA9" s="22">
        <v>1</v>
      </c>
      <c r="BB9" s="26">
        <v>2.3129251700680271</v>
      </c>
      <c r="BC9" s="22">
        <v>0.5</v>
      </c>
      <c r="BD9" s="22">
        <v>1</v>
      </c>
      <c r="BE9" s="43">
        <v>1</v>
      </c>
      <c r="BF9" s="43">
        <v>1</v>
      </c>
      <c r="BG9" s="1">
        <v>84</v>
      </c>
      <c r="BH9" s="1">
        <v>183</v>
      </c>
      <c r="BI9" s="15">
        <v>45.901639344262293</v>
      </c>
      <c r="BJ9" s="1">
        <v>119</v>
      </c>
      <c r="BK9" s="1">
        <v>227</v>
      </c>
      <c r="BL9" s="15">
        <v>52.42290748898678</v>
      </c>
      <c r="BM9" s="16">
        <v>14.207048458149776</v>
      </c>
      <c r="BN9" s="22">
        <v>1</v>
      </c>
      <c r="BO9" s="26">
        <v>1.7541957428560289</v>
      </c>
      <c r="BP9" s="22">
        <v>0.5</v>
      </c>
      <c r="BQ9" s="22">
        <v>1</v>
      </c>
      <c r="BR9" s="43">
        <v>1</v>
      </c>
      <c r="BS9" s="43">
        <v>1</v>
      </c>
      <c r="BT9" s="1">
        <v>232</v>
      </c>
      <c r="BU9" s="1">
        <v>733</v>
      </c>
      <c r="BV9" s="14">
        <v>31.650750341064121</v>
      </c>
      <c r="BW9" s="1">
        <v>386</v>
      </c>
      <c r="BX9" s="1">
        <v>1145</v>
      </c>
      <c r="BY9" s="14">
        <v>33.711790393013104</v>
      </c>
      <c r="BZ9" s="16">
        <v>6.5118205089594996</v>
      </c>
      <c r="CA9" s="19">
        <v>1</v>
      </c>
      <c r="CB9" s="26">
        <v>0.96792060568090799</v>
      </c>
      <c r="CC9" s="23">
        <v>0</v>
      </c>
      <c r="CD9" s="19">
        <v>1</v>
      </c>
      <c r="CE9" s="43">
        <v>0</v>
      </c>
      <c r="CF9" s="43">
        <v>0</v>
      </c>
      <c r="CG9" s="1">
        <v>639</v>
      </c>
      <c r="CH9" s="1">
        <v>733</v>
      </c>
      <c r="CI9" s="14">
        <v>87.17598908594816</v>
      </c>
      <c r="CJ9" s="1">
        <v>1028</v>
      </c>
      <c r="CK9" s="1">
        <v>1145</v>
      </c>
      <c r="CL9" s="14">
        <v>89.78165938864629</v>
      </c>
      <c r="CM9" s="16">
        <v>2.9889770451920641</v>
      </c>
      <c r="CN9" s="19">
        <v>0</v>
      </c>
      <c r="CO9" s="26">
        <v>1.3669444545451541</v>
      </c>
      <c r="CP9" s="18">
        <v>0</v>
      </c>
      <c r="CQ9" s="19">
        <v>0</v>
      </c>
      <c r="CR9" s="43">
        <v>0</v>
      </c>
      <c r="CS9" s="43">
        <v>0</v>
      </c>
      <c r="CT9" s="28">
        <v>523</v>
      </c>
      <c r="CU9" s="28">
        <v>38061</v>
      </c>
      <c r="CV9" s="15">
        <v>1.3741099813457345</v>
      </c>
      <c r="CW9" s="28">
        <v>323</v>
      </c>
      <c r="CX9" s="28">
        <v>39560</v>
      </c>
      <c r="CY9" s="15">
        <v>0.81648129423660265</v>
      </c>
      <c r="CZ9" s="16">
        <v>-40.581081185584452</v>
      </c>
      <c r="DA9" s="22">
        <v>1</v>
      </c>
      <c r="DB9" s="26">
        <v>1.7233594099042964</v>
      </c>
      <c r="DC9" s="22">
        <v>0</v>
      </c>
      <c r="DD9" s="22">
        <v>1</v>
      </c>
      <c r="DE9" s="43">
        <v>1</v>
      </c>
      <c r="DF9" s="43">
        <v>0</v>
      </c>
      <c r="DG9" s="28">
        <v>2922</v>
      </c>
      <c r="DH9" s="28">
        <v>3283</v>
      </c>
      <c r="DI9" s="15">
        <v>89.003959792872379</v>
      </c>
      <c r="DJ9" s="28">
        <v>3154</v>
      </c>
      <c r="DK9" s="28">
        <v>3372</v>
      </c>
      <c r="DL9" s="15">
        <v>93.534994068801907</v>
      </c>
      <c r="DM9" s="16">
        <v>5.0908232470488164</v>
      </c>
      <c r="DN9" s="19">
        <v>0</v>
      </c>
      <c r="DO9" s="26">
        <v>0.98809645939815771</v>
      </c>
      <c r="DP9" s="23">
        <v>1</v>
      </c>
      <c r="DQ9" s="23">
        <v>1</v>
      </c>
      <c r="DR9" s="43">
        <v>0</v>
      </c>
      <c r="DS9" s="43">
        <v>1</v>
      </c>
      <c r="DT9" s="28">
        <v>89</v>
      </c>
      <c r="DU9" s="28">
        <v>6195</v>
      </c>
      <c r="DV9" s="14">
        <v>1.436642453591606</v>
      </c>
      <c r="DW9" s="28">
        <v>91</v>
      </c>
      <c r="DX9" s="28">
        <v>6352</v>
      </c>
      <c r="DY9" s="14">
        <v>1.4326196473551636</v>
      </c>
      <c r="DZ9" s="16">
        <v>-0.28001443409843912</v>
      </c>
      <c r="EA9" s="22">
        <v>0</v>
      </c>
      <c r="EB9" s="26">
        <v>1.0156062635257388</v>
      </c>
      <c r="EC9" s="22">
        <v>0</v>
      </c>
      <c r="ED9" s="22">
        <v>0</v>
      </c>
      <c r="EE9" s="43">
        <v>0</v>
      </c>
      <c r="EF9" s="43">
        <v>0</v>
      </c>
      <c r="EG9" s="1" t="s">
        <v>67</v>
      </c>
      <c r="EH9" s="1" t="s">
        <v>67</v>
      </c>
      <c r="EI9" s="15" t="s">
        <v>67</v>
      </c>
      <c r="EJ9" s="1" t="s">
        <v>67</v>
      </c>
      <c r="EK9" s="1" t="s">
        <v>67</v>
      </c>
      <c r="EL9" s="15" t="s">
        <v>67</v>
      </c>
      <c r="EM9" s="7" t="s">
        <v>67</v>
      </c>
      <c r="EN9" s="19" t="s">
        <v>67</v>
      </c>
      <c r="EO9" s="19" t="s">
        <v>67</v>
      </c>
      <c r="EP9" s="19" t="s">
        <v>67</v>
      </c>
      <c r="EQ9" s="19" t="s">
        <v>67</v>
      </c>
      <c r="ER9" s="43">
        <v>0</v>
      </c>
      <c r="ES9" s="43">
        <v>0</v>
      </c>
      <c r="ET9" s="1" t="s">
        <v>67</v>
      </c>
      <c r="EU9" s="1" t="s">
        <v>67</v>
      </c>
      <c r="EV9" s="15" t="s">
        <v>67</v>
      </c>
      <c r="EW9" s="1" t="s">
        <v>67</v>
      </c>
      <c r="EX9" s="1" t="s">
        <v>67</v>
      </c>
      <c r="EY9" s="15" t="s">
        <v>67</v>
      </c>
      <c r="EZ9" s="7" t="s">
        <v>67</v>
      </c>
      <c r="FA9" s="19" t="s">
        <v>67</v>
      </c>
      <c r="FB9" s="19" t="s">
        <v>67</v>
      </c>
      <c r="FC9" s="19" t="s">
        <v>67</v>
      </c>
      <c r="FD9" s="19" t="s">
        <v>67</v>
      </c>
      <c r="FE9" s="43">
        <v>0</v>
      </c>
      <c r="FF9" s="43">
        <v>0</v>
      </c>
    </row>
    <row r="10" spans="1:162" ht="15.75" x14ac:dyDescent="0.25">
      <c r="A10" s="3">
        <v>5</v>
      </c>
      <c r="B10" s="4" t="s">
        <v>6</v>
      </c>
      <c r="C10" s="27">
        <v>6548</v>
      </c>
      <c r="D10" s="28">
        <v>33646</v>
      </c>
      <c r="E10" s="28">
        <v>7383</v>
      </c>
      <c r="F10" s="1">
        <v>2.9</v>
      </c>
      <c r="G10" s="14">
        <v>11.893193743904012</v>
      </c>
      <c r="H10" s="27">
        <v>5392</v>
      </c>
      <c r="I10" s="27">
        <v>28809</v>
      </c>
      <c r="J10" s="27">
        <v>10244</v>
      </c>
      <c r="K10" s="1">
        <v>2.9</v>
      </c>
      <c r="L10" s="15">
        <v>9.2144793101444709</v>
      </c>
      <c r="M10" s="16">
        <v>-22.523087502316574</v>
      </c>
      <c r="N10" s="22">
        <v>0</v>
      </c>
      <c r="O10" s="26">
        <v>0.94566664198384254</v>
      </c>
      <c r="P10" s="22">
        <v>0</v>
      </c>
      <c r="Q10" s="22">
        <v>0</v>
      </c>
      <c r="R10" s="43">
        <v>0</v>
      </c>
      <c r="S10" s="43">
        <v>0</v>
      </c>
      <c r="T10" s="28">
        <v>276</v>
      </c>
      <c r="U10" s="28">
        <v>490</v>
      </c>
      <c r="V10" s="15">
        <v>56.326530612244895</v>
      </c>
      <c r="W10" s="28">
        <v>307</v>
      </c>
      <c r="X10" s="28">
        <v>477</v>
      </c>
      <c r="Y10" s="15">
        <v>64.360587002096437</v>
      </c>
      <c r="Z10" s="16">
        <v>14.263360981982812</v>
      </c>
      <c r="AA10" s="19">
        <v>2</v>
      </c>
      <c r="AB10" s="26">
        <v>1.5415900388382764</v>
      </c>
      <c r="AC10" s="23">
        <v>1</v>
      </c>
      <c r="AD10" s="19">
        <v>2</v>
      </c>
      <c r="AE10" s="43">
        <v>1</v>
      </c>
      <c r="AF10" s="43">
        <v>1</v>
      </c>
      <c r="AG10" s="1">
        <v>0</v>
      </c>
      <c r="AH10" s="1">
        <v>58</v>
      </c>
      <c r="AI10" s="1">
        <v>0</v>
      </c>
      <c r="AJ10" s="1">
        <v>0</v>
      </c>
      <c r="AK10" s="1">
        <v>57</v>
      </c>
      <c r="AL10" s="1">
        <v>0</v>
      </c>
      <c r="AM10" s="16">
        <v>0</v>
      </c>
      <c r="AN10" s="19">
        <v>0</v>
      </c>
      <c r="AO10" s="26">
        <v>0</v>
      </c>
      <c r="AP10" s="18">
        <v>0</v>
      </c>
      <c r="AQ10" s="19">
        <v>0</v>
      </c>
      <c r="AR10" s="43">
        <v>0</v>
      </c>
      <c r="AS10" s="43">
        <v>0</v>
      </c>
      <c r="AT10" s="1">
        <v>0</v>
      </c>
      <c r="AU10" s="1">
        <v>6</v>
      </c>
      <c r="AV10" s="15">
        <v>0</v>
      </c>
      <c r="AW10" s="1">
        <v>1</v>
      </c>
      <c r="AX10" s="1">
        <v>1</v>
      </c>
      <c r="AY10" s="15">
        <v>100</v>
      </c>
      <c r="AZ10" s="16">
        <v>0</v>
      </c>
      <c r="BA10" s="22">
        <v>0</v>
      </c>
      <c r="BB10" s="26">
        <v>4.8571428571428577</v>
      </c>
      <c r="BC10" s="22">
        <v>0.5</v>
      </c>
      <c r="BD10" s="22">
        <v>0.5</v>
      </c>
      <c r="BE10" s="43">
        <v>0</v>
      </c>
      <c r="BF10" s="43">
        <v>1</v>
      </c>
      <c r="BG10" s="1">
        <v>23</v>
      </c>
      <c r="BH10" s="1">
        <v>57</v>
      </c>
      <c r="BI10" s="15">
        <v>40.350877192982452</v>
      </c>
      <c r="BJ10" s="1">
        <v>40</v>
      </c>
      <c r="BK10" s="1">
        <v>83</v>
      </c>
      <c r="BL10" s="15">
        <v>48.192771084337352</v>
      </c>
      <c r="BM10" s="16">
        <v>19.434258774227363</v>
      </c>
      <c r="BN10" s="22">
        <v>1</v>
      </c>
      <c r="BO10" s="26">
        <v>1.6126452713508903</v>
      </c>
      <c r="BP10" s="22">
        <v>0.5</v>
      </c>
      <c r="BQ10" s="22">
        <v>1</v>
      </c>
      <c r="BR10" s="43">
        <v>1</v>
      </c>
      <c r="BS10" s="43">
        <v>1</v>
      </c>
      <c r="BT10" s="1">
        <v>83</v>
      </c>
      <c r="BU10" s="1">
        <v>124</v>
      </c>
      <c r="BV10" s="14">
        <v>66.935483870967744</v>
      </c>
      <c r="BW10" s="1">
        <v>109</v>
      </c>
      <c r="BX10" s="1">
        <v>183</v>
      </c>
      <c r="BY10" s="14">
        <v>59.562841530054641</v>
      </c>
      <c r="BZ10" s="16">
        <v>-11.014550003291864</v>
      </c>
      <c r="CA10" s="19">
        <v>0</v>
      </c>
      <c r="CB10" s="26">
        <v>1.7101465385770507</v>
      </c>
      <c r="CC10" s="23">
        <v>1</v>
      </c>
      <c r="CD10" s="19">
        <v>1</v>
      </c>
      <c r="CE10" s="43">
        <v>0</v>
      </c>
      <c r="CF10" s="43">
        <v>1</v>
      </c>
      <c r="CG10" s="1">
        <v>51</v>
      </c>
      <c r="CH10" s="1">
        <v>124</v>
      </c>
      <c r="CI10" s="14">
        <v>41.12903225806452</v>
      </c>
      <c r="CJ10" s="1">
        <v>91</v>
      </c>
      <c r="CK10" s="1">
        <v>183</v>
      </c>
      <c r="CL10" s="14">
        <v>49.72677595628415</v>
      </c>
      <c r="CM10" s="16">
        <v>20.904318011357532</v>
      </c>
      <c r="CN10" s="19">
        <v>0</v>
      </c>
      <c r="CO10" s="26">
        <v>0.75710051583706661</v>
      </c>
      <c r="CP10" s="18">
        <v>0.5</v>
      </c>
      <c r="CQ10" s="19">
        <v>0.5</v>
      </c>
      <c r="CR10" s="43">
        <v>0</v>
      </c>
      <c r="CS10" s="43">
        <v>1</v>
      </c>
      <c r="CT10" s="28">
        <v>98</v>
      </c>
      <c r="CU10" s="28">
        <v>7345</v>
      </c>
      <c r="CV10" s="15">
        <v>1.3342409802586794</v>
      </c>
      <c r="CW10" s="28">
        <v>21</v>
      </c>
      <c r="CX10" s="28">
        <v>7330</v>
      </c>
      <c r="CY10" s="15">
        <v>0.286493860845839</v>
      </c>
      <c r="CZ10" s="16">
        <v>-78.527577470278715</v>
      </c>
      <c r="DA10" s="22">
        <v>1</v>
      </c>
      <c r="DB10" s="26">
        <v>0.60470692280846472</v>
      </c>
      <c r="DC10" s="22">
        <v>0.5</v>
      </c>
      <c r="DD10" s="22">
        <v>1</v>
      </c>
      <c r="DE10" s="43">
        <v>1</v>
      </c>
      <c r="DF10" s="43">
        <v>1</v>
      </c>
      <c r="DG10" s="28">
        <v>621</v>
      </c>
      <c r="DH10" s="28">
        <v>648</v>
      </c>
      <c r="DI10" s="15">
        <v>95.833333333333343</v>
      </c>
      <c r="DJ10" s="28">
        <v>614</v>
      </c>
      <c r="DK10" s="28">
        <v>650</v>
      </c>
      <c r="DL10" s="15">
        <v>94.461538461538467</v>
      </c>
      <c r="DM10" s="16">
        <v>-1.4314381270903052</v>
      </c>
      <c r="DN10" s="19">
        <v>0</v>
      </c>
      <c r="DO10" s="26">
        <v>0.99788440286308999</v>
      </c>
      <c r="DP10" s="23">
        <v>1</v>
      </c>
      <c r="DQ10" s="19">
        <v>1</v>
      </c>
      <c r="DR10" s="43">
        <v>0</v>
      </c>
      <c r="DS10" s="43">
        <v>1</v>
      </c>
      <c r="DT10" s="28">
        <v>40</v>
      </c>
      <c r="DU10" s="28">
        <v>824</v>
      </c>
      <c r="DV10" s="14">
        <v>4.8543689320388346</v>
      </c>
      <c r="DW10" s="28">
        <v>26</v>
      </c>
      <c r="DX10" s="28">
        <v>905</v>
      </c>
      <c r="DY10" s="14">
        <v>2.8729281767955803</v>
      </c>
      <c r="DZ10" s="16">
        <v>-40.817679558011037</v>
      </c>
      <c r="EA10" s="22">
        <v>1</v>
      </c>
      <c r="EB10" s="26">
        <v>2.0366632946852388</v>
      </c>
      <c r="EC10" s="22">
        <v>0</v>
      </c>
      <c r="ED10" s="22">
        <v>1</v>
      </c>
      <c r="EE10" s="43">
        <v>1</v>
      </c>
      <c r="EF10" s="43">
        <v>0</v>
      </c>
      <c r="EG10" s="1">
        <v>0</v>
      </c>
      <c r="EH10" s="1">
        <v>1</v>
      </c>
      <c r="EI10" s="15">
        <v>0</v>
      </c>
      <c r="EJ10" s="1">
        <v>0</v>
      </c>
      <c r="EK10" s="1">
        <v>1</v>
      </c>
      <c r="EL10" s="15">
        <v>0</v>
      </c>
      <c r="EM10" s="16">
        <v>0</v>
      </c>
      <c r="EN10" s="19">
        <v>0</v>
      </c>
      <c r="EO10" s="26">
        <v>0</v>
      </c>
      <c r="EP10" s="22">
        <v>0</v>
      </c>
      <c r="EQ10" s="19">
        <v>0</v>
      </c>
      <c r="ER10" s="43">
        <v>0</v>
      </c>
      <c r="ES10" s="43">
        <v>0</v>
      </c>
      <c r="ET10" s="1">
        <v>0</v>
      </c>
      <c r="EU10" s="1">
        <v>8</v>
      </c>
      <c r="EV10" s="15">
        <v>0</v>
      </c>
      <c r="EW10" s="1">
        <v>0</v>
      </c>
      <c r="EX10" s="1">
        <v>4</v>
      </c>
      <c r="EY10" s="15">
        <v>0</v>
      </c>
      <c r="EZ10" s="16">
        <v>0</v>
      </c>
      <c r="FA10" s="19">
        <v>0</v>
      </c>
      <c r="FB10" s="26">
        <v>0</v>
      </c>
      <c r="FC10" s="22">
        <v>0</v>
      </c>
      <c r="FD10" s="19">
        <v>0</v>
      </c>
      <c r="FE10" s="43">
        <v>0</v>
      </c>
      <c r="FF10" s="43">
        <v>0</v>
      </c>
    </row>
    <row r="11" spans="1:162" ht="15.75" x14ac:dyDescent="0.25">
      <c r="A11" s="3">
        <v>6</v>
      </c>
      <c r="B11" s="4" t="s">
        <v>7</v>
      </c>
      <c r="C11" s="27">
        <v>6357</v>
      </c>
      <c r="D11" s="28">
        <v>31263</v>
      </c>
      <c r="E11" s="28">
        <v>9230</v>
      </c>
      <c r="F11" s="1">
        <v>2.9</v>
      </c>
      <c r="G11" s="14">
        <v>10.954678614509735</v>
      </c>
      <c r="H11" s="27">
        <v>8687</v>
      </c>
      <c r="I11" s="27">
        <v>36868</v>
      </c>
      <c r="J11" s="27">
        <v>10202</v>
      </c>
      <c r="K11" s="1">
        <v>2.9</v>
      </c>
      <c r="L11" s="15">
        <v>13.072239661238333</v>
      </c>
      <c r="M11" s="16">
        <v>19.330197819987504</v>
      </c>
      <c r="N11" s="22">
        <v>1</v>
      </c>
      <c r="O11" s="26">
        <v>1.3415821521289453</v>
      </c>
      <c r="P11" s="22">
        <v>0.5</v>
      </c>
      <c r="Q11" s="22">
        <v>1</v>
      </c>
      <c r="R11" s="43">
        <v>1</v>
      </c>
      <c r="S11" s="43">
        <v>1</v>
      </c>
      <c r="T11" s="28">
        <v>161</v>
      </c>
      <c r="U11" s="28">
        <v>380</v>
      </c>
      <c r="V11" s="15">
        <v>42.368421052631575</v>
      </c>
      <c r="W11" s="28">
        <v>376</v>
      </c>
      <c r="X11" s="28">
        <v>694</v>
      </c>
      <c r="Y11" s="15">
        <v>54.178674351585009</v>
      </c>
      <c r="Z11" s="16">
        <v>27.875132009952207</v>
      </c>
      <c r="AA11" s="19">
        <v>2</v>
      </c>
      <c r="AB11" s="26">
        <v>1.2977088710385085</v>
      </c>
      <c r="AC11" s="23">
        <v>1</v>
      </c>
      <c r="AD11" s="19">
        <v>2</v>
      </c>
      <c r="AE11" s="43">
        <v>1</v>
      </c>
      <c r="AF11" s="43">
        <v>1</v>
      </c>
      <c r="AG11" s="1">
        <v>0</v>
      </c>
      <c r="AH11" s="1">
        <v>89</v>
      </c>
      <c r="AI11" s="1">
        <v>0</v>
      </c>
      <c r="AJ11" s="1">
        <v>0</v>
      </c>
      <c r="AK11" s="1">
        <v>86</v>
      </c>
      <c r="AL11" s="1">
        <v>0</v>
      </c>
      <c r="AM11" s="16">
        <v>0</v>
      </c>
      <c r="AN11" s="19">
        <v>0</v>
      </c>
      <c r="AO11" s="26">
        <v>0</v>
      </c>
      <c r="AP11" s="18">
        <v>0</v>
      </c>
      <c r="AQ11" s="19">
        <v>0</v>
      </c>
      <c r="AR11" s="43">
        <v>0</v>
      </c>
      <c r="AS11" s="43">
        <v>0</v>
      </c>
      <c r="AT11" s="1">
        <v>1</v>
      </c>
      <c r="AU11" s="1">
        <v>6</v>
      </c>
      <c r="AV11" s="15">
        <v>16.666666666666664</v>
      </c>
      <c r="AW11" s="1">
        <v>0</v>
      </c>
      <c r="AX11" s="1">
        <v>10</v>
      </c>
      <c r="AY11" s="15">
        <v>0</v>
      </c>
      <c r="AZ11" s="16">
        <v>-100</v>
      </c>
      <c r="BA11" s="22">
        <v>0</v>
      </c>
      <c r="BB11" s="26">
        <v>0</v>
      </c>
      <c r="BC11" s="22">
        <v>0</v>
      </c>
      <c r="BD11" s="22">
        <v>0</v>
      </c>
      <c r="BE11" s="43">
        <v>0</v>
      </c>
      <c r="BF11" s="43">
        <v>0</v>
      </c>
      <c r="BG11" s="1">
        <v>20</v>
      </c>
      <c r="BH11" s="1">
        <v>48</v>
      </c>
      <c r="BI11" s="15">
        <v>41.666666666666671</v>
      </c>
      <c r="BJ11" s="1">
        <v>22</v>
      </c>
      <c r="BK11" s="1">
        <v>55</v>
      </c>
      <c r="BL11" s="15">
        <v>40</v>
      </c>
      <c r="BM11" s="16">
        <v>-4.0000000000000115</v>
      </c>
      <c r="BN11" s="22">
        <v>0</v>
      </c>
      <c r="BO11" s="26">
        <v>1.3384955752212389</v>
      </c>
      <c r="BP11" s="22">
        <v>0.5</v>
      </c>
      <c r="BQ11" s="22">
        <v>0.5</v>
      </c>
      <c r="BR11" s="43">
        <v>0</v>
      </c>
      <c r="BS11" s="43">
        <v>1</v>
      </c>
      <c r="BT11" s="1">
        <v>10</v>
      </c>
      <c r="BU11" s="1">
        <v>42</v>
      </c>
      <c r="BV11" s="14">
        <v>23.809523809523807</v>
      </c>
      <c r="BW11" s="1">
        <v>20</v>
      </c>
      <c r="BX11" s="1">
        <v>129</v>
      </c>
      <c r="BY11" s="14">
        <v>15.503875968992247</v>
      </c>
      <c r="BZ11" s="16">
        <v>-34.883720930232556</v>
      </c>
      <c r="CA11" s="19">
        <v>0</v>
      </c>
      <c r="CB11" s="26">
        <v>0.44514162087988091</v>
      </c>
      <c r="CC11" s="23">
        <v>0</v>
      </c>
      <c r="CD11" s="19">
        <v>0</v>
      </c>
      <c r="CE11" s="43">
        <v>0</v>
      </c>
      <c r="CF11" s="43">
        <v>0</v>
      </c>
      <c r="CG11" s="1">
        <v>28</v>
      </c>
      <c r="CH11" s="1">
        <v>42</v>
      </c>
      <c r="CI11" s="14">
        <v>66.666666666666657</v>
      </c>
      <c r="CJ11" s="1">
        <v>114</v>
      </c>
      <c r="CK11" s="1">
        <v>129</v>
      </c>
      <c r="CL11" s="14">
        <v>88.372093023255815</v>
      </c>
      <c r="CM11" s="16">
        <v>32.558139534883743</v>
      </c>
      <c r="CN11" s="19">
        <v>0</v>
      </c>
      <c r="CO11" s="26">
        <v>1.3454835131947258</v>
      </c>
      <c r="CP11" s="18">
        <v>0</v>
      </c>
      <c r="CQ11" s="19">
        <v>0</v>
      </c>
      <c r="CR11" s="43">
        <v>0</v>
      </c>
      <c r="CS11" s="43">
        <v>0</v>
      </c>
      <c r="CT11" s="28">
        <v>163</v>
      </c>
      <c r="CU11" s="28">
        <v>8233</v>
      </c>
      <c r="CV11" s="15">
        <v>1.9798372403741042</v>
      </c>
      <c r="CW11" s="28">
        <v>32</v>
      </c>
      <c r="CX11" s="28">
        <v>8408</v>
      </c>
      <c r="CY11" s="15">
        <v>0.3805899143672693</v>
      </c>
      <c r="CZ11" s="16">
        <v>-80.776706963277746</v>
      </c>
      <c r="DA11" s="22">
        <v>1</v>
      </c>
      <c r="DB11" s="26">
        <v>0.80331688535835211</v>
      </c>
      <c r="DC11" s="22">
        <v>0.5</v>
      </c>
      <c r="DD11" s="22">
        <v>1</v>
      </c>
      <c r="DE11" s="43">
        <v>1</v>
      </c>
      <c r="DF11" s="43">
        <v>1</v>
      </c>
      <c r="DG11" s="28">
        <v>875</v>
      </c>
      <c r="DH11" s="28">
        <v>918</v>
      </c>
      <c r="DI11" s="15">
        <v>95.315904139433556</v>
      </c>
      <c r="DJ11" s="28">
        <v>1132</v>
      </c>
      <c r="DK11" s="28">
        <v>1160</v>
      </c>
      <c r="DL11" s="15">
        <v>97.586206896551715</v>
      </c>
      <c r="DM11" s="16">
        <v>2.3818719211822517</v>
      </c>
      <c r="DN11" s="19">
        <v>0</v>
      </c>
      <c r="DO11" s="26">
        <v>1.0308931590849453</v>
      </c>
      <c r="DP11" s="23">
        <v>0</v>
      </c>
      <c r="DQ11" s="19">
        <v>0</v>
      </c>
      <c r="DR11" s="43">
        <v>0</v>
      </c>
      <c r="DS11" s="43">
        <v>0</v>
      </c>
      <c r="DT11" s="28">
        <v>20</v>
      </c>
      <c r="DU11" s="28">
        <v>853</v>
      </c>
      <c r="DV11" s="14">
        <v>2.3446658851113718</v>
      </c>
      <c r="DW11" s="28">
        <v>14</v>
      </c>
      <c r="DX11" s="28">
        <v>882</v>
      </c>
      <c r="DY11" s="14">
        <v>1.5873015873015872</v>
      </c>
      <c r="DZ11" s="16">
        <v>-32.301587301587311</v>
      </c>
      <c r="EA11" s="22">
        <v>1</v>
      </c>
      <c r="EB11" s="26">
        <v>1.1252626872345182</v>
      </c>
      <c r="EC11" s="22">
        <v>0</v>
      </c>
      <c r="ED11" s="22">
        <v>1</v>
      </c>
      <c r="EE11" s="43">
        <v>1</v>
      </c>
      <c r="EF11" s="43">
        <v>0</v>
      </c>
      <c r="EG11" s="1">
        <v>0</v>
      </c>
      <c r="EH11" s="1">
        <v>1</v>
      </c>
      <c r="EI11" s="15">
        <v>0</v>
      </c>
      <c r="EJ11" s="1">
        <v>0</v>
      </c>
      <c r="EK11" s="1">
        <v>1</v>
      </c>
      <c r="EL11" s="15">
        <v>0</v>
      </c>
      <c r="EM11" s="16">
        <v>0</v>
      </c>
      <c r="EN11" s="19">
        <v>0</v>
      </c>
      <c r="EO11" s="26">
        <v>0</v>
      </c>
      <c r="EP11" s="22">
        <v>0</v>
      </c>
      <c r="EQ11" s="19">
        <v>0</v>
      </c>
      <c r="ER11" s="43">
        <v>0</v>
      </c>
      <c r="ES11" s="43">
        <v>0</v>
      </c>
      <c r="ET11" s="1">
        <v>0</v>
      </c>
      <c r="EU11" s="1">
        <v>13</v>
      </c>
      <c r="EV11" s="15">
        <v>0</v>
      </c>
      <c r="EW11" s="1">
        <v>0</v>
      </c>
      <c r="EX11" s="1">
        <v>14</v>
      </c>
      <c r="EY11" s="15">
        <v>0</v>
      </c>
      <c r="EZ11" s="16">
        <v>0</v>
      </c>
      <c r="FA11" s="19">
        <v>0</v>
      </c>
      <c r="FB11" s="26">
        <v>0</v>
      </c>
      <c r="FC11" s="22">
        <v>0</v>
      </c>
      <c r="FD11" s="19">
        <v>0</v>
      </c>
      <c r="FE11" s="43">
        <v>0</v>
      </c>
      <c r="FF11" s="43">
        <v>0</v>
      </c>
    </row>
    <row r="12" spans="1:162" ht="15.75" x14ac:dyDescent="0.25">
      <c r="A12" s="3">
        <v>7</v>
      </c>
      <c r="B12" s="4" t="s">
        <v>8</v>
      </c>
      <c r="C12" s="27">
        <v>8332</v>
      </c>
      <c r="D12" s="28">
        <v>42346</v>
      </c>
      <c r="E12" s="28">
        <v>14338</v>
      </c>
      <c r="F12" s="1">
        <v>2.9</v>
      </c>
      <c r="G12" s="14">
        <v>9.9277698740083551</v>
      </c>
      <c r="H12" s="27">
        <v>13538</v>
      </c>
      <c r="I12" s="27">
        <v>64634</v>
      </c>
      <c r="J12" s="27">
        <v>17647</v>
      </c>
      <c r="K12" s="1">
        <v>2.9</v>
      </c>
      <c r="L12" s="15">
        <v>11.689806519800053</v>
      </c>
      <c r="M12" s="16">
        <v>17.748564563375322</v>
      </c>
      <c r="N12" s="22">
        <v>1</v>
      </c>
      <c r="O12" s="26">
        <v>1.1997053447013299</v>
      </c>
      <c r="P12" s="22">
        <v>0.5</v>
      </c>
      <c r="Q12" s="22">
        <v>1</v>
      </c>
      <c r="R12" s="43">
        <v>1</v>
      </c>
      <c r="S12" s="43">
        <v>1</v>
      </c>
      <c r="T12" s="28">
        <v>232</v>
      </c>
      <c r="U12" s="28">
        <v>544</v>
      </c>
      <c r="V12" s="15">
        <v>42.647058823529413</v>
      </c>
      <c r="W12" s="28">
        <v>119</v>
      </c>
      <c r="X12" s="28">
        <v>522</v>
      </c>
      <c r="Y12" s="15">
        <v>22.796934865900383</v>
      </c>
      <c r="Z12" s="16">
        <v>-46.545118245474967</v>
      </c>
      <c r="AA12" s="19">
        <v>0</v>
      </c>
      <c r="AB12" s="26">
        <v>0.54604113079596817</v>
      </c>
      <c r="AC12" s="23">
        <v>0</v>
      </c>
      <c r="AD12" s="19">
        <v>0</v>
      </c>
      <c r="AE12" s="43">
        <v>0</v>
      </c>
      <c r="AF12" s="43">
        <v>0</v>
      </c>
      <c r="AG12" s="1">
        <v>0</v>
      </c>
      <c r="AH12" s="1">
        <v>135</v>
      </c>
      <c r="AI12" s="1">
        <v>0</v>
      </c>
      <c r="AJ12" s="1">
        <v>0</v>
      </c>
      <c r="AK12" s="1">
        <v>173</v>
      </c>
      <c r="AL12" s="1">
        <v>0</v>
      </c>
      <c r="AM12" s="16">
        <v>0</v>
      </c>
      <c r="AN12" s="19">
        <v>0</v>
      </c>
      <c r="AO12" s="26">
        <v>0</v>
      </c>
      <c r="AP12" s="18">
        <v>0</v>
      </c>
      <c r="AQ12" s="19">
        <v>0</v>
      </c>
      <c r="AR12" s="43">
        <v>0</v>
      </c>
      <c r="AS12" s="43">
        <v>0</v>
      </c>
      <c r="AT12" s="1">
        <v>0</v>
      </c>
      <c r="AU12" s="1">
        <v>4</v>
      </c>
      <c r="AV12" s="15">
        <v>0</v>
      </c>
      <c r="AW12" s="1">
        <v>0</v>
      </c>
      <c r="AX12" s="1">
        <v>3</v>
      </c>
      <c r="AY12" s="15">
        <v>0</v>
      </c>
      <c r="AZ12" s="16">
        <v>0</v>
      </c>
      <c r="BA12" s="22">
        <v>0</v>
      </c>
      <c r="BB12" s="26">
        <v>0</v>
      </c>
      <c r="BC12" s="22">
        <v>0</v>
      </c>
      <c r="BD12" s="22">
        <v>0</v>
      </c>
      <c r="BE12" s="43">
        <v>0</v>
      </c>
      <c r="BF12" s="43">
        <v>0</v>
      </c>
      <c r="BG12" s="1">
        <v>17</v>
      </c>
      <c r="BH12" s="1">
        <v>117</v>
      </c>
      <c r="BI12" s="15">
        <v>14.529914529914532</v>
      </c>
      <c r="BJ12" s="1">
        <v>2</v>
      </c>
      <c r="BK12" s="1">
        <v>84</v>
      </c>
      <c r="BL12" s="15">
        <v>2.3809523809523809</v>
      </c>
      <c r="BM12" s="16">
        <v>-83.613445378151269</v>
      </c>
      <c r="BN12" s="22">
        <v>0</v>
      </c>
      <c r="BO12" s="26">
        <v>7.9672355667930891E-2</v>
      </c>
      <c r="BP12" s="22">
        <v>0</v>
      </c>
      <c r="BQ12" s="22">
        <v>0</v>
      </c>
      <c r="BR12" s="43">
        <v>0</v>
      </c>
      <c r="BS12" s="43">
        <v>0</v>
      </c>
      <c r="BT12" s="1">
        <v>41</v>
      </c>
      <c r="BU12" s="1">
        <v>145</v>
      </c>
      <c r="BV12" s="14">
        <v>28.27586206896552</v>
      </c>
      <c r="BW12" s="1">
        <v>55</v>
      </c>
      <c r="BX12" s="1">
        <v>232</v>
      </c>
      <c r="BY12" s="14">
        <v>23.706896551724139</v>
      </c>
      <c r="BZ12" s="16">
        <v>-16.158536585365859</v>
      </c>
      <c r="CA12" s="19">
        <v>0</v>
      </c>
      <c r="CB12" s="26">
        <v>0.68066375003076618</v>
      </c>
      <c r="CC12" s="23">
        <v>0</v>
      </c>
      <c r="CD12" s="19">
        <v>0</v>
      </c>
      <c r="CE12" s="43">
        <v>0</v>
      </c>
      <c r="CF12" s="43">
        <v>0</v>
      </c>
      <c r="CG12" s="1">
        <v>125</v>
      </c>
      <c r="CH12" s="1">
        <v>145</v>
      </c>
      <c r="CI12" s="14">
        <v>86.206896551724128</v>
      </c>
      <c r="CJ12" s="1">
        <v>181</v>
      </c>
      <c r="CK12" s="1">
        <v>232</v>
      </c>
      <c r="CL12" s="14">
        <v>78.017241379310349</v>
      </c>
      <c r="CM12" s="16">
        <v>-9.499999999999984</v>
      </c>
      <c r="CN12" s="19">
        <v>0.5</v>
      </c>
      <c r="CO12" s="26">
        <v>1.1878287412879482</v>
      </c>
      <c r="CP12" s="18">
        <v>0</v>
      </c>
      <c r="CQ12" s="19">
        <v>0.5</v>
      </c>
      <c r="CR12" s="43">
        <v>0</v>
      </c>
      <c r="CS12" s="43">
        <v>0</v>
      </c>
      <c r="CT12" s="28">
        <v>227</v>
      </c>
      <c r="CU12" s="28">
        <v>10530</v>
      </c>
      <c r="CV12" s="15">
        <v>2.1557454890788224</v>
      </c>
      <c r="CW12" s="28">
        <v>57</v>
      </c>
      <c r="CX12" s="28">
        <v>10565</v>
      </c>
      <c r="CY12" s="15">
        <v>0.53951727401798399</v>
      </c>
      <c r="CZ12" s="16">
        <v>-74.973053324187802</v>
      </c>
      <c r="DA12" s="22">
        <v>1</v>
      </c>
      <c r="DB12" s="26">
        <v>1.138767265763436</v>
      </c>
      <c r="DC12" s="22">
        <v>0</v>
      </c>
      <c r="DD12" s="22">
        <v>1</v>
      </c>
      <c r="DE12" s="43">
        <v>1</v>
      </c>
      <c r="DF12" s="43">
        <v>0</v>
      </c>
      <c r="DG12" s="28">
        <v>970</v>
      </c>
      <c r="DH12" s="28">
        <v>1096</v>
      </c>
      <c r="DI12" s="15">
        <v>88.503649635036496</v>
      </c>
      <c r="DJ12" s="28">
        <v>1156</v>
      </c>
      <c r="DK12" s="28">
        <v>1235</v>
      </c>
      <c r="DL12" s="15">
        <v>93.603238866396765</v>
      </c>
      <c r="DM12" s="16">
        <v>5.76201010058851</v>
      </c>
      <c r="DN12" s="19">
        <v>0</v>
      </c>
      <c r="DO12" s="26">
        <v>0.98881739217360876</v>
      </c>
      <c r="DP12" s="23">
        <v>1</v>
      </c>
      <c r="DQ12" s="19">
        <v>1</v>
      </c>
      <c r="DR12" s="43">
        <v>0</v>
      </c>
      <c r="DS12" s="43">
        <v>1</v>
      </c>
      <c r="DT12" s="28">
        <v>27</v>
      </c>
      <c r="DU12" s="28">
        <v>1078</v>
      </c>
      <c r="DV12" s="14">
        <v>2.5046382189239331</v>
      </c>
      <c r="DW12" s="28">
        <v>14</v>
      </c>
      <c r="DX12" s="28">
        <v>1019</v>
      </c>
      <c r="DY12" s="14">
        <v>1.3738959764474974</v>
      </c>
      <c r="DZ12" s="16">
        <v>-45.14593101442955</v>
      </c>
      <c r="EA12" s="22">
        <v>1</v>
      </c>
      <c r="EB12" s="26">
        <v>0.97397614341594207</v>
      </c>
      <c r="EC12" s="22">
        <v>0.5</v>
      </c>
      <c r="ED12" s="22">
        <v>1</v>
      </c>
      <c r="EE12" s="43">
        <v>1</v>
      </c>
      <c r="EF12" s="43">
        <v>1</v>
      </c>
      <c r="EG12" s="1">
        <v>0</v>
      </c>
      <c r="EH12" s="1">
        <v>6</v>
      </c>
      <c r="EI12" s="15">
        <v>0</v>
      </c>
      <c r="EJ12" s="1">
        <v>0</v>
      </c>
      <c r="EK12" s="1">
        <v>12</v>
      </c>
      <c r="EL12" s="15">
        <v>0</v>
      </c>
      <c r="EM12" s="16">
        <v>0</v>
      </c>
      <c r="EN12" s="19">
        <v>0</v>
      </c>
      <c r="EO12" s="26">
        <v>0</v>
      </c>
      <c r="EP12" s="22">
        <v>0</v>
      </c>
      <c r="EQ12" s="19">
        <v>0</v>
      </c>
      <c r="ER12" s="43">
        <v>0</v>
      </c>
      <c r="ES12" s="43">
        <v>0</v>
      </c>
      <c r="ET12" s="1">
        <v>0</v>
      </c>
      <c r="EU12" s="1">
        <v>20</v>
      </c>
      <c r="EV12" s="15">
        <v>0</v>
      </c>
      <c r="EW12" s="1">
        <v>0</v>
      </c>
      <c r="EX12" s="1">
        <v>18</v>
      </c>
      <c r="EY12" s="15">
        <v>0</v>
      </c>
      <c r="EZ12" s="16">
        <v>0</v>
      </c>
      <c r="FA12" s="19">
        <v>0</v>
      </c>
      <c r="FB12" s="26">
        <v>0</v>
      </c>
      <c r="FC12" s="22">
        <v>0</v>
      </c>
      <c r="FD12" s="19">
        <v>0</v>
      </c>
      <c r="FE12" s="43">
        <v>0</v>
      </c>
      <c r="FF12" s="43">
        <v>0</v>
      </c>
    </row>
    <row r="13" spans="1:162" ht="15.75" x14ac:dyDescent="0.25">
      <c r="A13" s="3">
        <v>8</v>
      </c>
      <c r="B13" s="4" t="s">
        <v>9</v>
      </c>
      <c r="C13" s="27">
        <v>10688</v>
      </c>
      <c r="D13" s="28">
        <v>83697</v>
      </c>
      <c r="E13" s="28">
        <v>28101</v>
      </c>
      <c r="F13" s="1">
        <v>2.9</v>
      </c>
      <c r="G13" s="14">
        <v>6.4701292270290134</v>
      </c>
      <c r="H13" s="27">
        <v>15062</v>
      </c>
      <c r="I13" s="27">
        <v>72813</v>
      </c>
      <c r="J13" s="27">
        <v>27499</v>
      </c>
      <c r="K13" s="1">
        <v>2.9</v>
      </c>
      <c r="L13" s="15">
        <v>9.8728304451819326</v>
      </c>
      <c r="M13" s="16">
        <v>52.590931320785828</v>
      </c>
      <c r="N13" s="22">
        <v>1</v>
      </c>
      <c r="O13" s="26">
        <v>1.013232120852704</v>
      </c>
      <c r="P13" s="22">
        <v>0.5</v>
      </c>
      <c r="Q13" s="22">
        <v>1</v>
      </c>
      <c r="R13" s="43">
        <v>1</v>
      </c>
      <c r="S13" s="43">
        <v>1</v>
      </c>
      <c r="T13" s="28">
        <v>187</v>
      </c>
      <c r="U13" s="28">
        <v>541</v>
      </c>
      <c r="V13" s="15">
        <v>34.565619223659887</v>
      </c>
      <c r="W13" s="28">
        <v>201</v>
      </c>
      <c r="X13" s="28">
        <v>503</v>
      </c>
      <c r="Y13" s="15">
        <v>39.960238568588466</v>
      </c>
      <c r="Z13" s="16">
        <v>15.6068933989645</v>
      </c>
      <c r="AA13" s="19">
        <v>2</v>
      </c>
      <c r="AB13" s="26">
        <v>0.95714331699508104</v>
      </c>
      <c r="AC13" s="23">
        <v>0</v>
      </c>
      <c r="AD13" s="19">
        <v>2</v>
      </c>
      <c r="AE13" s="43">
        <v>1</v>
      </c>
      <c r="AF13" s="43">
        <v>0</v>
      </c>
      <c r="AG13" s="1">
        <v>0</v>
      </c>
      <c r="AH13" s="1">
        <v>119</v>
      </c>
      <c r="AI13" s="1">
        <v>0</v>
      </c>
      <c r="AJ13" s="1">
        <v>0</v>
      </c>
      <c r="AK13" s="1">
        <v>117</v>
      </c>
      <c r="AL13" s="1">
        <v>0</v>
      </c>
      <c r="AM13" s="16">
        <v>0</v>
      </c>
      <c r="AN13" s="19">
        <v>0</v>
      </c>
      <c r="AO13" s="26">
        <v>0</v>
      </c>
      <c r="AP13" s="18">
        <v>0</v>
      </c>
      <c r="AQ13" s="19">
        <v>0</v>
      </c>
      <c r="AR13" s="43">
        <v>0</v>
      </c>
      <c r="AS13" s="43">
        <v>0</v>
      </c>
      <c r="AT13" s="1">
        <v>0</v>
      </c>
      <c r="AU13" s="1">
        <v>4</v>
      </c>
      <c r="AV13" s="15">
        <v>0</v>
      </c>
      <c r="AW13" s="1">
        <v>1</v>
      </c>
      <c r="AX13" s="1">
        <v>5</v>
      </c>
      <c r="AY13" s="15">
        <v>20</v>
      </c>
      <c r="AZ13" s="16">
        <v>0</v>
      </c>
      <c r="BA13" s="22">
        <v>0</v>
      </c>
      <c r="BB13" s="26">
        <v>0.97142857142857153</v>
      </c>
      <c r="BC13" s="22">
        <v>0</v>
      </c>
      <c r="BD13" s="22">
        <v>0</v>
      </c>
      <c r="BE13" s="43">
        <v>0</v>
      </c>
      <c r="BF13" s="43">
        <v>0</v>
      </c>
      <c r="BG13" s="1">
        <v>8</v>
      </c>
      <c r="BH13" s="1">
        <v>68</v>
      </c>
      <c r="BI13" s="15">
        <v>11.76470588235294</v>
      </c>
      <c r="BJ13" s="1">
        <v>26</v>
      </c>
      <c r="BK13" s="1">
        <v>96</v>
      </c>
      <c r="BL13" s="15">
        <v>27.083333333333332</v>
      </c>
      <c r="BM13" s="16">
        <v>130.20833333333334</v>
      </c>
      <c r="BN13" s="22">
        <v>1</v>
      </c>
      <c r="BO13" s="26">
        <v>0.90627304572271383</v>
      </c>
      <c r="BP13" s="22">
        <v>0</v>
      </c>
      <c r="BQ13" s="22">
        <v>1</v>
      </c>
      <c r="BR13" s="43">
        <v>1</v>
      </c>
      <c r="BS13" s="43">
        <v>0</v>
      </c>
      <c r="BT13" s="1">
        <v>45</v>
      </c>
      <c r="BU13" s="1">
        <v>151</v>
      </c>
      <c r="BV13" s="14">
        <v>29.80132450331126</v>
      </c>
      <c r="BW13" s="1">
        <v>131</v>
      </c>
      <c r="BX13" s="1">
        <v>347</v>
      </c>
      <c r="BY13" s="14">
        <v>37.752161383285305</v>
      </c>
      <c r="BZ13" s="16">
        <v>26.679474863912905</v>
      </c>
      <c r="CA13" s="19">
        <v>2</v>
      </c>
      <c r="CB13" s="26">
        <v>1.0839262609869031</v>
      </c>
      <c r="CC13" s="23">
        <v>1</v>
      </c>
      <c r="CD13" s="19">
        <v>2</v>
      </c>
      <c r="CE13" s="43">
        <v>1</v>
      </c>
      <c r="CF13" s="43">
        <v>1</v>
      </c>
      <c r="CG13" s="1">
        <v>115</v>
      </c>
      <c r="CH13" s="1">
        <v>151</v>
      </c>
      <c r="CI13" s="14">
        <v>76.158940397350989</v>
      </c>
      <c r="CJ13" s="1">
        <v>216</v>
      </c>
      <c r="CK13" s="1">
        <v>347</v>
      </c>
      <c r="CL13" s="14">
        <v>62.247838616714702</v>
      </c>
      <c r="CM13" s="16">
        <v>-18.265881468487645</v>
      </c>
      <c r="CN13" s="19">
        <v>1</v>
      </c>
      <c r="CO13" s="26">
        <v>0.94773630142216092</v>
      </c>
      <c r="CP13" s="18">
        <v>0.5</v>
      </c>
      <c r="CQ13" s="19">
        <v>1</v>
      </c>
      <c r="CR13" s="43">
        <v>1</v>
      </c>
      <c r="CS13" s="43">
        <v>1</v>
      </c>
      <c r="CT13" s="28">
        <v>215</v>
      </c>
      <c r="CU13" s="28">
        <v>13489</v>
      </c>
      <c r="CV13" s="15">
        <v>1.5938913188523984</v>
      </c>
      <c r="CW13" s="28">
        <v>52</v>
      </c>
      <c r="CX13" s="28">
        <v>13554</v>
      </c>
      <c r="CY13" s="15">
        <v>0.38365058285377013</v>
      </c>
      <c r="CZ13" s="16">
        <v>-75.929940873886025</v>
      </c>
      <c r="DA13" s="22">
        <v>1</v>
      </c>
      <c r="DB13" s="26">
        <v>0.80977708459872833</v>
      </c>
      <c r="DC13" s="22">
        <v>0.5</v>
      </c>
      <c r="DD13" s="22">
        <v>1</v>
      </c>
      <c r="DE13" s="43">
        <v>1</v>
      </c>
      <c r="DF13" s="43">
        <v>1</v>
      </c>
      <c r="DG13" s="28">
        <v>1661</v>
      </c>
      <c r="DH13" s="28">
        <v>1754</v>
      </c>
      <c r="DI13" s="15">
        <v>94.697833523375138</v>
      </c>
      <c r="DJ13" s="28">
        <v>1703</v>
      </c>
      <c r="DK13" s="28">
        <v>1810</v>
      </c>
      <c r="DL13" s="15">
        <v>94.08839779005524</v>
      </c>
      <c r="DM13" s="16">
        <v>-0.64355826384292714</v>
      </c>
      <c r="DN13" s="19">
        <v>0</v>
      </c>
      <c r="DO13" s="26">
        <v>0.99394257360420502</v>
      </c>
      <c r="DP13" s="23">
        <v>1</v>
      </c>
      <c r="DQ13" s="19">
        <v>1</v>
      </c>
      <c r="DR13" s="43">
        <v>0</v>
      </c>
      <c r="DS13" s="43">
        <v>1</v>
      </c>
      <c r="DT13" s="28">
        <v>21</v>
      </c>
      <c r="DU13" s="28">
        <v>1679</v>
      </c>
      <c r="DV13" s="14">
        <v>1.2507444907683145</v>
      </c>
      <c r="DW13" s="28">
        <v>28</v>
      </c>
      <c r="DX13" s="28">
        <v>1734</v>
      </c>
      <c r="DY13" s="14">
        <v>1.6147635524798154</v>
      </c>
      <c r="DZ13" s="16">
        <v>29.104190695886189</v>
      </c>
      <c r="EA13" s="22">
        <v>0</v>
      </c>
      <c r="EB13" s="26">
        <v>1.1447308998164303</v>
      </c>
      <c r="EC13" s="22">
        <v>0</v>
      </c>
      <c r="ED13" s="22">
        <v>0</v>
      </c>
      <c r="EE13" s="43">
        <v>0</v>
      </c>
      <c r="EF13" s="43">
        <v>0</v>
      </c>
      <c r="EG13" s="1">
        <v>0</v>
      </c>
      <c r="EH13" s="1">
        <v>3</v>
      </c>
      <c r="EI13" s="15">
        <v>0</v>
      </c>
      <c r="EJ13" s="1">
        <v>0</v>
      </c>
      <c r="EK13" s="1">
        <v>3</v>
      </c>
      <c r="EL13" s="15">
        <v>0</v>
      </c>
      <c r="EM13" s="16">
        <v>0</v>
      </c>
      <c r="EN13" s="19">
        <v>0</v>
      </c>
      <c r="EO13" s="26">
        <v>0</v>
      </c>
      <c r="EP13" s="22">
        <v>0</v>
      </c>
      <c r="EQ13" s="19">
        <v>0</v>
      </c>
      <c r="ER13" s="43">
        <v>0</v>
      </c>
      <c r="ES13" s="43">
        <v>0</v>
      </c>
      <c r="ET13" s="1">
        <v>0</v>
      </c>
      <c r="EU13" s="1">
        <v>22</v>
      </c>
      <c r="EV13" s="15">
        <v>0</v>
      </c>
      <c r="EW13" s="1">
        <v>0</v>
      </c>
      <c r="EX13" s="1">
        <v>16</v>
      </c>
      <c r="EY13" s="15">
        <v>0</v>
      </c>
      <c r="EZ13" s="16">
        <v>0</v>
      </c>
      <c r="FA13" s="19">
        <v>0</v>
      </c>
      <c r="FB13" s="26">
        <v>0</v>
      </c>
      <c r="FC13" s="22">
        <v>0</v>
      </c>
      <c r="FD13" s="19">
        <v>0</v>
      </c>
      <c r="FE13" s="43">
        <v>0</v>
      </c>
      <c r="FF13" s="43">
        <v>0</v>
      </c>
    </row>
    <row r="14" spans="1:162" ht="15.75" x14ac:dyDescent="0.25">
      <c r="A14" s="3">
        <v>9</v>
      </c>
      <c r="B14" s="4" t="s">
        <v>10</v>
      </c>
      <c r="C14" s="27">
        <v>5715</v>
      </c>
      <c r="D14" s="28">
        <v>30443</v>
      </c>
      <c r="E14" s="28">
        <v>12047</v>
      </c>
      <c r="F14" s="1">
        <v>2.9</v>
      </c>
      <c r="G14" s="14">
        <v>8.7412988514713383</v>
      </c>
      <c r="H14" s="27">
        <v>6444</v>
      </c>
      <c r="I14" s="27">
        <v>31011</v>
      </c>
      <c r="J14" s="27">
        <v>10390</v>
      </c>
      <c r="K14" s="1">
        <v>2.9</v>
      </c>
      <c r="L14" s="15">
        <v>10.539400085047921</v>
      </c>
      <c r="M14" s="16">
        <v>20.570183723599907</v>
      </c>
      <c r="N14" s="22">
        <v>1</v>
      </c>
      <c r="O14" s="26">
        <v>1.0816410511637717</v>
      </c>
      <c r="P14" s="22">
        <v>0.5</v>
      </c>
      <c r="Q14" s="22">
        <v>1</v>
      </c>
      <c r="R14" s="43">
        <v>1</v>
      </c>
      <c r="S14" s="43">
        <v>1</v>
      </c>
      <c r="T14" s="28">
        <v>27</v>
      </c>
      <c r="U14" s="28">
        <v>173</v>
      </c>
      <c r="V14" s="15">
        <v>15.606936416184972</v>
      </c>
      <c r="W14" s="28">
        <v>112</v>
      </c>
      <c r="X14" s="28">
        <v>232</v>
      </c>
      <c r="Y14" s="15">
        <v>48.275862068965516</v>
      </c>
      <c r="Z14" s="16">
        <v>209.3231162196679</v>
      </c>
      <c r="AA14" s="19">
        <v>2</v>
      </c>
      <c r="AB14" s="26">
        <v>1.1563223946267562</v>
      </c>
      <c r="AC14" s="23">
        <v>1</v>
      </c>
      <c r="AD14" s="19">
        <v>2</v>
      </c>
      <c r="AE14" s="43">
        <v>1</v>
      </c>
      <c r="AF14" s="43">
        <v>1</v>
      </c>
      <c r="AG14" s="1">
        <v>0</v>
      </c>
      <c r="AH14" s="1">
        <v>83</v>
      </c>
      <c r="AI14" s="1">
        <v>0</v>
      </c>
      <c r="AJ14" s="1">
        <v>0</v>
      </c>
      <c r="AK14" s="1">
        <v>74</v>
      </c>
      <c r="AL14" s="1">
        <v>0</v>
      </c>
      <c r="AM14" s="16">
        <v>0</v>
      </c>
      <c r="AN14" s="19">
        <v>0</v>
      </c>
      <c r="AO14" s="26">
        <v>0</v>
      </c>
      <c r="AP14" s="18">
        <v>0</v>
      </c>
      <c r="AQ14" s="19">
        <v>0</v>
      </c>
      <c r="AR14" s="43">
        <v>0</v>
      </c>
      <c r="AS14" s="43">
        <v>0</v>
      </c>
      <c r="AT14" s="1">
        <v>1</v>
      </c>
      <c r="AU14" s="1">
        <v>2</v>
      </c>
      <c r="AV14" s="15">
        <v>50</v>
      </c>
      <c r="AW14" s="1">
        <v>0</v>
      </c>
      <c r="AX14" s="1">
        <v>2</v>
      </c>
      <c r="AY14" s="15">
        <v>0</v>
      </c>
      <c r="AZ14" s="16">
        <v>-100</v>
      </c>
      <c r="BA14" s="22">
        <v>0</v>
      </c>
      <c r="BB14" s="26">
        <v>0</v>
      </c>
      <c r="BC14" s="22">
        <v>0</v>
      </c>
      <c r="BD14" s="22">
        <v>0</v>
      </c>
      <c r="BE14" s="43">
        <v>0</v>
      </c>
      <c r="BF14" s="43">
        <v>0</v>
      </c>
      <c r="BG14" s="1">
        <v>13</v>
      </c>
      <c r="BH14" s="1">
        <v>31</v>
      </c>
      <c r="BI14" s="15">
        <v>41.935483870967744</v>
      </c>
      <c r="BJ14" s="1">
        <v>35</v>
      </c>
      <c r="BK14" s="1">
        <v>77</v>
      </c>
      <c r="BL14" s="15">
        <v>45.454545454545453</v>
      </c>
      <c r="BM14" s="16">
        <v>8.3916083916083828</v>
      </c>
      <c r="BN14" s="22">
        <v>0.5</v>
      </c>
      <c r="BO14" s="26">
        <v>1.5210176991150441</v>
      </c>
      <c r="BP14" s="22">
        <v>0.5</v>
      </c>
      <c r="BQ14" s="22">
        <v>0.5</v>
      </c>
      <c r="BR14" s="43">
        <v>0</v>
      </c>
      <c r="BS14" s="43">
        <v>1</v>
      </c>
      <c r="BT14" s="1">
        <v>16</v>
      </c>
      <c r="BU14" s="1">
        <v>34</v>
      </c>
      <c r="BV14" s="14">
        <v>47.058823529411761</v>
      </c>
      <c r="BW14" s="1">
        <v>24</v>
      </c>
      <c r="BX14" s="1">
        <v>41</v>
      </c>
      <c r="BY14" s="14">
        <v>58.536585365853654</v>
      </c>
      <c r="BZ14" s="16">
        <v>24.390243902439025</v>
      </c>
      <c r="CA14" s="19">
        <v>2</v>
      </c>
      <c r="CB14" s="26">
        <v>1.68068104663916</v>
      </c>
      <c r="CC14" s="23">
        <v>1</v>
      </c>
      <c r="CD14" s="19">
        <v>2</v>
      </c>
      <c r="CE14" s="43">
        <v>1</v>
      </c>
      <c r="CF14" s="43">
        <v>1</v>
      </c>
      <c r="CG14" s="1">
        <v>14</v>
      </c>
      <c r="CH14" s="1">
        <v>34</v>
      </c>
      <c r="CI14" s="14">
        <v>41.17647058823529</v>
      </c>
      <c r="CJ14" s="1">
        <v>17</v>
      </c>
      <c r="CK14" s="1">
        <v>41</v>
      </c>
      <c r="CL14" s="14">
        <v>41.463414634146339</v>
      </c>
      <c r="CM14" s="16">
        <v>0.69686411149826266</v>
      </c>
      <c r="CN14" s="19">
        <v>0</v>
      </c>
      <c r="CO14" s="26">
        <v>0.63128911947711452</v>
      </c>
      <c r="CP14" s="18">
        <v>0.5</v>
      </c>
      <c r="CQ14" s="19">
        <v>0.5</v>
      </c>
      <c r="CR14" s="43">
        <v>0</v>
      </c>
      <c r="CS14" s="43">
        <v>1</v>
      </c>
      <c r="CT14" s="28">
        <v>112</v>
      </c>
      <c r="CU14" s="28">
        <v>5230</v>
      </c>
      <c r="CV14" s="15">
        <v>2.1414913957934987</v>
      </c>
      <c r="CW14" s="28">
        <v>26</v>
      </c>
      <c r="CX14" s="28">
        <v>5702</v>
      </c>
      <c r="CY14" s="15">
        <v>0.45598035776920376</v>
      </c>
      <c r="CZ14" s="16">
        <v>-78.707345793455914</v>
      </c>
      <c r="DA14" s="22">
        <v>1</v>
      </c>
      <c r="DB14" s="26">
        <v>0.96244463386979684</v>
      </c>
      <c r="DC14" s="22">
        <v>0.5</v>
      </c>
      <c r="DD14" s="22">
        <v>1</v>
      </c>
      <c r="DE14" s="43">
        <v>1</v>
      </c>
      <c r="DF14" s="43">
        <v>1</v>
      </c>
      <c r="DG14" s="28">
        <v>760</v>
      </c>
      <c r="DH14" s="28">
        <v>795</v>
      </c>
      <c r="DI14" s="15">
        <v>95.59748427672956</v>
      </c>
      <c r="DJ14" s="28">
        <v>747</v>
      </c>
      <c r="DK14" s="28">
        <v>789</v>
      </c>
      <c r="DL14" s="15">
        <v>94.676806083650192</v>
      </c>
      <c r="DM14" s="16">
        <v>-0.96307784670802332</v>
      </c>
      <c r="DN14" s="19">
        <v>0</v>
      </c>
      <c r="DO14" s="26">
        <v>1.000158473411223</v>
      </c>
      <c r="DP14" s="23">
        <v>0</v>
      </c>
      <c r="DQ14" s="19">
        <v>0</v>
      </c>
      <c r="DR14" s="43">
        <v>0</v>
      </c>
      <c r="DS14" s="43">
        <v>0</v>
      </c>
      <c r="DT14" s="28">
        <v>10</v>
      </c>
      <c r="DU14" s="28">
        <v>687</v>
      </c>
      <c r="DV14" s="14">
        <v>1.4556040756914119</v>
      </c>
      <c r="DW14" s="28">
        <v>12</v>
      </c>
      <c r="DX14" s="28">
        <v>757</v>
      </c>
      <c r="DY14" s="14">
        <v>1.5852047556142668</v>
      </c>
      <c r="DZ14" s="16">
        <v>8.9035667107001277</v>
      </c>
      <c r="EA14" s="22">
        <v>0</v>
      </c>
      <c r="EB14" s="26">
        <v>1.123776210765252</v>
      </c>
      <c r="EC14" s="22">
        <v>0</v>
      </c>
      <c r="ED14" s="22">
        <v>0</v>
      </c>
      <c r="EE14" s="43">
        <v>0</v>
      </c>
      <c r="EF14" s="43">
        <v>0</v>
      </c>
      <c r="EG14" s="1">
        <v>0</v>
      </c>
      <c r="EH14" s="1">
        <v>1</v>
      </c>
      <c r="EI14" s="15">
        <v>0</v>
      </c>
      <c r="EJ14" s="1">
        <v>0</v>
      </c>
      <c r="EK14" s="1">
        <v>0</v>
      </c>
      <c r="EL14" s="15">
        <v>0</v>
      </c>
      <c r="EM14" s="16">
        <v>0</v>
      </c>
      <c r="EN14" s="19">
        <v>0</v>
      </c>
      <c r="EO14" s="26">
        <v>0</v>
      </c>
      <c r="EP14" s="22">
        <v>0</v>
      </c>
      <c r="EQ14" s="19">
        <v>0</v>
      </c>
      <c r="ER14" s="43">
        <v>0</v>
      </c>
      <c r="ES14" s="43">
        <v>0</v>
      </c>
      <c r="ET14" s="1">
        <v>0</v>
      </c>
      <c r="EU14" s="1">
        <v>13</v>
      </c>
      <c r="EV14" s="15">
        <v>0</v>
      </c>
      <c r="EW14" s="1">
        <v>0</v>
      </c>
      <c r="EX14" s="1">
        <v>7</v>
      </c>
      <c r="EY14" s="15">
        <v>0</v>
      </c>
      <c r="EZ14" s="16">
        <v>0</v>
      </c>
      <c r="FA14" s="19">
        <v>0</v>
      </c>
      <c r="FB14" s="26">
        <v>0</v>
      </c>
      <c r="FC14" s="22">
        <v>0</v>
      </c>
      <c r="FD14" s="19">
        <v>0</v>
      </c>
      <c r="FE14" s="43">
        <v>0</v>
      </c>
      <c r="FF14" s="43">
        <v>0</v>
      </c>
    </row>
    <row r="15" spans="1:162" ht="15.75" x14ac:dyDescent="0.25">
      <c r="A15" s="3">
        <v>10</v>
      </c>
      <c r="B15" s="4" t="s">
        <v>11</v>
      </c>
      <c r="C15" s="27">
        <v>2424</v>
      </c>
      <c r="D15" s="28">
        <v>16583</v>
      </c>
      <c r="E15" s="28">
        <v>6476</v>
      </c>
      <c r="F15" s="1">
        <v>2.9</v>
      </c>
      <c r="G15" s="14">
        <v>6.8545445290893987</v>
      </c>
      <c r="H15" s="27">
        <v>3204</v>
      </c>
      <c r="I15" s="27">
        <v>16761</v>
      </c>
      <c r="J15" s="27">
        <v>5908</v>
      </c>
      <c r="K15" s="1">
        <v>2.9</v>
      </c>
      <c r="L15" s="15">
        <v>9.4529447516094205</v>
      </c>
      <c r="M15" s="16">
        <v>37.907700672056322</v>
      </c>
      <c r="N15" s="22">
        <v>1</v>
      </c>
      <c r="O15" s="26">
        <v>0.970139952484533</v>
      </c>
      <c r="P15" s="22">
        <v>0</v>
      </c>
      <c r="Q15" s="22">
        <v>1</v>
      </c>
      <c r="R15" s="43">
        <v>1</v>
      </c>
      <c r="S15" s="43">
        <v>0</v>
      </c>
      <c r="T15" s="28">
        <v>56</v>
      </c>
      <c r="U15" s="28">
        <v>113</v>
      </c>
      <c r="V15" s="15">
        <v>49.557522123893804</v>
      </c>
      <c r="W15" s="28">
        <v>42</v>
      </c>
      <c r="X15" s="28">
        <v>107</v>
      </c>
      <c r="Y15" s="15">
        <v>39.252336448598129</v>
      </c>
      <c r="Z15" s="16">
        <v>-20.79439252336449</v>
      </c>
      <c r="AA15" s="19">
        <v>0</v>
      </c>
      <c r="AB15" s="26">
        <v>0.94018736759371757</v>
      </c>
      <c r="AC15" s="23">
        <v>0</v>
      </c>
      <c r="AD15" s="19">
        <v>0</v>
      </c>
      <c r="AE15" s="43">
        <v>0</v>
      </c>
      <c r="AF15" s="43">
        <v>0</v>
      </c>
      <c r="AG15" s="1">
        <v>0</v>
      </c>
      <c r="AH15" s="1">
        <v>31</v>
      </c>
      <c r="AI15" s="1">
        <v>0</v>
      </c>
      <c r="AJ15" s="1">
        <v>0</v>
      </c>
      <c r="AK15" s="1">
        <v>30</v>
      </c>
      <c r="AL15" s="1">
        <v>0</v>
      </c>
      <c r="AM15" s="16">
        <v>0</v>
      </c>
      <c r="AN15" s="19">
        <v>0</v>
      </c>
      <c r="AO15" s="26">
        <v>0</v>
      </c>
      <c r="AP15" s="18">
        <v>0</v>
      </c>
      <c r="AQ15" s="19">
        <v>0</v>
      </c>
      <c r="AR15" s="43">
        <v>0</v>
      </c>
      <c r="AS15" s="43">
        <v>0</v>
      </c>
      <c r="AT15" s="1">
        <v>0</v>
      </c>
      <c r="AU15" s="1">
        <v>0</v>
      </c>
      <c r="AV15" s="15">
        <v>0</v>
      </c>
      <c r="AW15" s="1">
        <v>0</v>
      </c>
      <c r="AX15" s="1">
        <v>1</v>
      </c>
      <c r="AY15" s="15">
        <v>0</v>
      </c>
      <c r="AZ15" s="16">
        <v>0</v>
      </c>
      <c r="BA15" s="22">
        <v>0</v>
      </c>
      <c r="BB15" s="26">
        <v>0</v>
      </c>
      <c r="BC15" s="22">
        <v>0</v>
      </c>
      <c r="BD15" s="22">
        <v>0</v>
      </c>
      <c r="BE15" s="43">
        <v>0</v>
      </c>
      <c r="BF15" s="43">
        <v>0</v>
      </c>
      <c r="BG15" s="1">
        <v>12</v>
      </c>
      <c r="BH15" s="1">
        <v>27</v>
      </c>
      <c r="BI15" s="15">
        <v>44.444444444444443</v>
      </c>
      <c r="BJ15" s="1">
        <v>21</v>
      </c>
      <c r="BK15" s="1">
        <v>39</v>
      </c>
      <c r="BL15" s="15">
        <v>53.846153846153847</v>
      </c>
      <c r="BM15" s="16">
        <v>21.15384615384616</v>
      </c>
      <c r="BN15" s="22">
        <v>1</v>
      </c>
      <c r="BO15" s="26">
        <v>1.8018209666439755</v>
      </c>
      <c r="BP15" s="22">
        <v>0.5</v>
      </c>
      <c r="BQ15" s="22">
        <v>1</v>
      </c>
      <c r="BR15" s="43">
        <v>1</v>
      </c>
      <c r="BS15" s="43">
        <v>1</v>
      </c>
      <c r="BT15" s="1">
        <v>13</v>
      </c>
      <c r="BU15" s="1">
        <v>24</v>
      </c>
      <c r="BV15" s="14">
        <v>54.166666666666664</v>
      </c>
      <c r="BW15" s="1">
        <v>22</v>
      </c>
      <c r="BX15" s="1">
        <v>37</v>
      </c>
      <c r="BY15" s="14">
        <v>59.45945945945946</v>
      </c>
      <c r="BZ15" s="16">
        <v>9.7713097713097756</v>
      </c>
      <c r="CA15" s="19">
        <v>2</v>
      </c>
      <c r="CB15" s="26">
        <v>1.7071782703474352</v>
      </c>
      <c r="CC15" s="23">
        <v>1</v>
      </c>
      <c r="CD15" s="19">
        <v>2</v>
      </c>
      <c r="CE15" s="43">
        <v>1</v>
      </c>
      <c r="CF15" s="43">
        <v>1</v>
      </c>
      <c r="CG15" s="1">
        <v>13</v>
      </c>
      <c r="CH15" s="1">
        <v>24</v>
      </c>
      <c r="CI15" s="14">
        <v>54.166666666666664</v>
      </c>
      <c r="CJ15" s="1">
        <v>19</v>
      </c>
      <c r="CK15" s="1">
        <v>37</v>
      </c>
      <c r="CL15" s="14">
        <v>51.351351351351347</v>
      </c>
      <c r="CM15" s="16">
        <v>-5.1975051975052002</v>
      </c>
      <c r="CN15" s="19">
        <v>0.5</v>
      </c>
      <c r="CO15" s="26">
        <v>0.78183501442396219</v>
      </c>
      <c r="CP15" s="18">
        <v>0.5</v>
      </c>
      <c r="CQ15" s="19">
        <v>0.5</v>
      </c>
      <c r="CR15" s="43">
        <v>0</v>
      </c>
      <c r="CS15" s="43">
        <v>1</v>
      </c>
      <c r="CT15" s="28">
        <v>34</v>
      </c>
      <c r="CU15" s="28">
        <v>3236</v>
      </c>
      <c r="CV15" s="15">
        <v>1.0506798516687268</v>
      </c>
      <c r="CW15" s="28">
        <v>8</v>
      </c>
      <c r="CX15" s="28">
        <v>3263</v>
      </c>
      <c r="CY15" s="15">
        <v>0.24517315353968738</v>
      </c>
      <c r="CZ15" s="16">
        <v>-76.665284563105047</v>
      </c>
      <c r="DA15" s="22">
        <v>1</v>
      </c>
      <c r="DB15" s="26">
        <v>0.51749068128202746</v>
      </c>
      <c r="DC15" s="22">
        <v>0.5</v>
      </c>
      <c r="DD15" s="22">
        <v>1</v>
      </c>
      <c r="DE15" s="43">
        <v>1</v>
      </c>
      <c r="DF15" s="43">
        <v>1</v>
      </c>
      <c r="DG15" s="28">
        <v>297</v>
      </c>
      <c r="DH15" s="28">
        <v>309</v>
      </c>
      <c r="DI15" s="15">
        <v>96.116504854368941</v>
      </c>
      <c r="DJ15" s="28">
        <v>307</v>
      </c>
      <c r="DK15" s="28">
        <v>316</v>
      </c>
      <c r="DL15" s="15">
        <v>97.151898734177209</v>
      </c>
      <c r="DM15" s="16">
        <v>1.0772279759621373</v>
      </c>
      <c r="DN15" s="19">
        <v>0</v>
      </c>
      <c r="DO15" s="26">
        <v>1.0263051611724816</v>
      </c>
      <c r="DP15" s="23">
        <v>0</v>
      </c>
      <c r="DQ15" s="19">
        <v>0</v>
      </c>
      <c r="DR15" s="43">
        <v>0</v>
      </c>
      <c r="DS15" s="43">
        <v>0</v>
      </c>
      <c r="DT15" s="28">
        <v>11</v>
      </c>
      <c r="DU15" s="28">
        <v>546</v>
      </c>
      <c r="DV15" s="14">
        <v>2.0146520146520146</v>
      </c>
      <c r="DW15" s="28">
        <v>11</v>
      </c>
      <c r="DX15" s="28">
        <v>587</v>
      </c>
      <c r="DY15" s="14">
        <v>1.8739352640545146</v>
      </c>
      <c r="DZ15" s="16">
        <v>-6.9846678023850002</v>
      </c>
      <c r="EA15" s="22">
        <v>0.5</v>
      </c>
      <c r="EB15" s="26">
        <v>1.328461741488111</v>
      </c>
      <c r="EC15" s="22">
        <v>0</v>
      </c>
      <c r="ED15" s="22">
        <v>0.5</v>
      </c>
      <c r="EE15" s="43">
        <v>0</v>
      </c>
      <c r="EF15" s="43">
        <v>0</v>
      </c>
      <c r="EG15" s="1">
        <v>0</v>
      </c>
      <c r="EH15" s="1">
        <v>0</v>
      </c>
      <c r="EI15" s="15">
        <v>0</v>
      </c>
      <c r="EJ15" s="1">
        <v>0</v>
      </c>
      <c r="EK15" s="1">
        <v>1</v>
      </c>
      <c r="EL15" s="15">
        <v>0</v>
      </c>
      <c r="EM15" s="16">
        <v>0</v>
      </c>
      <c r="EN15" s="19">
        <v>0</v>
      </c>
      <c r="EO15" s="26">
        <v>0</v>
      </c>
      <c r="EP15" s="22">
        <v>0</v>
      </c>
      <c r="EQ15" s="19">
        <v>0</v>
      </c>
      <c r="ER15" s="43">
        <v>0</v>
      </c>
      <c r="ES15" s="43">
        <v>0</v>
      </c>
      <c r="ET15" s="1">
        <v>0</v>
      </c>
      <c r="EU15" s="1">
        <v>4</v>
      </c>
      <c r="EV15" s="15">
        <v>0</v>
      </c>
      <c r="EW15" s="1">
        <v>0</v>
      </c>
      <c r="EX15" s="1">
        <v>1</v>
      </c>
      <c r="EY15" s="15">
        <v>0</v>
      </c>
      <c r="EZ15" s="16">
        <v>0</v>
      </c>
      <c r="FA15" s="19">
        <v>0</v>
      </c>
      <c r="FB15" s="26">
        <v>0</v>
      </c>
      <c r="FC15" s="22">
        <v>0</v>
      </c>
      <c r="FD15" s="19">
        <v>0</v>
      </c>
      <c r="FE15" s="43">
        <v>0</v>
      </c>
      <c r="FF15" s="43">
        <v>0</v>
      </c>
    </row>
    <row r="16" spans="1:162" ht="15.75" x14ac:dyDescent="0.25">
      <c r="A16" s="3">
        <v>11</v>
      </c>
      <c r="B16" s="4" t="s">
        <v>137</v>
      </c>
      <c r="C16" s="27">
        <v>10855</v>
      </c>
      <c r="D16" s="28">
        <v>84712</v>
      </c>
      <c r="E16" s="28">
        <v>23381</v>
      </c>
      <c r="F16" s="1">
        <v>2.9</v>
      </c>
      <c r="G16" s="14">
        <v>7.1172440562324564</v>
      </c>
      <c r="H16" s="27">
        <v>14524</v>
      </c>
      <c r="I16" s="27">
        <v>75270</v>
      </c>
      <c r="J16" s="27">
        <v>21706</v>
      </c>
      <c r="K16" s="1">
        <v>2.9</v>
      </c>
      <c r="L16" s="15">
        <v>10.508083642146358</v>
      </c>
      <c r="M16" s="16">
        <v>47.642592541766192</v>
      </c>
      <c r="N16" s="22">
        <v>1</v>
      </c>
      <c r="O16" s="26">
        <v>1.0784270968641516</v>
      </c>
      <c r="P16" s="22">
        <v>0.5</v>
      </c>
      <c r="Q16" s="22">
        <v>1</v>
      </c>
      <c r="R16" s="43">
        <v>1</v>
      </c>
      <c r="S16" s="43">
        <v>1</v>
      </c>
      <c r="T16" s="28">
        <v>155</v>
      </c>
      <c r="U16" s="28">
        <v>683</v>
      </c>
      <c r="V16" s="15">
        <v>22.693997071742313</v>
      </c>
      <c r="W16" s="28">
        <v>206</v>
      </c>
      <c r="X16" s="28">
        <v>562</v>
      </c>
      <c r="Y16" s="15">
        <v>36.654804270462634</v>
      </c>
      <c r="Z16" s="16">
        <v>61.517621398232123</v>
      </c>
      <c r="AA16" s="19">
        <v>2</v>
      </c>
      <c r="AB16" s="26">
        <v>0.87797025743521118</v>
      </c>
      <c r="AC16" s="23">
        <v>0</v>
      </c>
      <c r="AD16" s="19">
        <v>2</v>
      </c>
      <c r="AE16" s="43">
        <v>1</v>
      </c>
      <c r="AF16" s="43">
        <v>0</v>
      </c>
      <c r="AG16" s="1">
        <v>0</v>
      </c>
      <c r="AH16" s="1">
        <v>185</v>
      </c>
      <c r="AI16" s="1">
        <v>0</v>
      </c>
      <c r="AJ16" s="1">
        <v>0</v>
      </c>
      <c r="AK16" s="1">
        <v>182</v>
      </c>
      <c r="AL16" s="1">
        <v>0</v>
      </c>
      <c r="AM16" s="16">
        <v>0</v>
      </c>
      <c r="AN16" s="19">
        <v>0</v>
      </c>
      <c r="AO16" s="26">
        <v>0</v>
      </c>
      <c r="AP16" s="18">
        <v>0</v>
      </c>
      <c r="AQ16" s="19">
        <v>0</v>
      </c>
      <c r="AR16" s="43">
        <v>0</v>
      </c>
      <c r="AS16" s="43">
        <v>0</v>
      </c>
      <c r="AT16" s="1">
        <v>1</v>
      </c>
      <c r="AU16" s="1">
        <v>13</v>
      </c>
      <c r="AV16" s="15">
        <v>7.6923076923076925</v>
      </c>
      <c r="AW16" s="1">
        <v>2</v>
      </c>
      <c r="AX16" s="1">
        <v>6</v>
      </c>
      <c r="AY16" s="15">
        <v>33.333333333333329</v>
      </c>
      <c r="AZ16" s="16">
        <v>333.33333333333326</v>
      </c>
      <c r="BA16" s="22">
        <v>1</v>
      </c>
      <c r="BB16" s="26">
        <v>1.6190476190476191</v>
      </c>
      <c r="BC16" s="22">
        <v>0.5</v>
      </c>
      <c r="BD16" s="22">
        <v>1</v>
      </c>
      <c r="BE16" s="43">
        <v>1</v>
      </c>
      <c r="BF16" s="43">
        <v>1</v>
      </c>
      <c r="BG16" s="1">
        <v>47</v>
      </c>
      <c r="BH16" s="1">
        <v>159</v>
      </c>
      <c r="BI16" s="15">
        <v>29.559748427672954</v>
      </c>
      <c r="BJ16" s="1">
        <v>79</v>
      </c>
      <c r="BK16" s="1">
        <v>147</v>
      </c>
      <c r="BL16" s="15">
        <v>53.741496598639458</v>
      </c>
      <c r="BM16" s="16">
        <v>81.806339557099449</v>
      </c>
      <c r="BN16" s="22">
        <v>1</v>
      </c>
      <c r="BO16" s="26">
        <v>1.7983188850761544</v>
      </c>
      <c r="BP16" s="22">
        <v>0.5</v>
      </c>
      <c r="BQ16" s="22">
        <v>1</v>
      </c>
      <c r="BR16" s="43">
        <v>1</v>
      </c>
      <c r="BS16" s="43">
        <v>1</v>
      </c>
      <c r="BT16" s="1">
        <v>65</v>
      </c>
      <c r="BU16" s="1">
        <v>200</v>
      </c>
      <c r="BV16" s="14">
        <v>32.5</v>
      </c>
      <c r="BW16" s="1">
        <v>107</v>
      </c>
      <c r="BX16" s="1">
        <v>417</v>
      </c>
      <c r="BY16" s="14">
        <v>25.65947242206235</v>
      </c>
      <c r="BZ16" s="16">
        <v>-21.047777162885076</v>
      </c>
      <c r="CA16" s="19">
        <v>0</v>
      </c>
      <c r="CB16" s="26">
        <v>0.73672539484472377</v>
      </c>
      <c r="CC16" s="23">
        <v>0</v>
      </c>
      <c r="CD16" s="19">
        <v>0</v>
      </c>
      <c r="CE16" s="43">
        <v>0</v>
      </c>
      <c r="CF16" s="43">
        <v>0</v>
      </c>
      <c r="CG16" s="1">
        <v>151</v>
      </c>
      <c r="CH16" s="1">
        <v>200</v>
      </c>
      <c r="CI16" s="14">
        <v>75.5</v>
      </c>
      <c r="CJ16" s="1">
        <v>348</v>
      </c>
      <c r="CK16" s="1">
        <v>417</v>
      </c>
      <c r="CL16" s="14">
        <v>83.453237410071949</v>
      </c>
      <c r="CM16" s="16">
        <v>10.53408928486351</v>
      </c>
      <c r="CN16" s="19">
        <v>0</v>
      </c>
      <c r="CO16" s="26">
        <v>1.2705929124981621</v>
      </c>
      <c r="CP16" s="18">
        <v>0</v>
      </c>
      <c r="CQ16" s="19">
        <v>0</v>
      </c>
      <c r="CR16" s="43">
        <v>0</v>
      </c>
      <c r="CS16" s="43">
        <v>0</v>
      </c>
      <c r="CT16" s="28">
        <v>280</v>
      </c>
      <c r="CU16" s="28">
        <v>14184</v>
      </c>
      <c r="CV16" s="15">
        <v>1.9740552735476595</v>
      </c>
      <c r="CW16" s="28">
        <v>67</v>
      </c>
      <c r="CX16" s="28">
        <v>14523</v>
      </c>
      <c r="CY16" s="15">
        <v>0.46133718928596018</v>
      </c>
      <c r="CZ16" s="16">
        <v>-76.629976097028361</v>
      </c>
      <c r="DA16" s="22">
        <v>1</v>
      </c>
      <c r="DB16" s="26">
        <v>0.9737513791275747</v>
      </c>
      <c r="DC16" s="22">
        <v>0.5</v>
      </c>
      <c r="DD16" s="22">
        <v>1</v>
      </c>
      <c r="DE16" s="43">
        <v>1</v>
      </c>
      <c r="DF16" s="43">
        <v>1</v>
      </c>
      <c r="DG16" s="28">
        <v>1276</v>
      </c>
      <c r="DH16" s="28">
        <v>1361</v>
      </c>
      <c r="DI16" s="15">
        <v>93.754592211609108</v>
      </c>
      <c r="DJ16" s="28">
        <v>1360</v>
      </c>
      <c r="DK16" s="28">
        <v>1455</v>
      </c>
      <c r="DL16" s="15">
        <v>93.470790378006868</v>
      </c>
      <c r="DM16" s="16">
        <v>-0.30270712816038309</v>
      </c>
      <c r="DN16" s="19">
        <v>0</v>
      </c>
      <c r="DO16" s="26">
        <v>0.98741821656309414</v>
      </c>
      <c r="DP16" s="23">
        <v>1</v>
      </c>
      <c r="DQ16" s="19">
        <v>1</v>
      </c>
      <c r="DR16" s="43">
        <v>0</v>
      </c>
      <c r="DS16" s="43">
        <v>1</v>
      </c>
      <c r="DT16" s="28">
        <v>9</v>
      </c>
      <c r="DU16" s="28">
        <v>1939</v>
      </c>
      <c r="DV16" s="14">
        <v>0.46415678184631254</v>
      </c>
      <c r="DW16" s="28">
        <v>6</v>
      </c>
      <c r="DX16" s="28">
        <v>2043</v>
      </c>
      <c r="DY16" s="14">
        <v>0.29368575624082233</v>
      </c>
      <c r="DZ16" s="16">
        <v>-36.727035405449506</v>
      </c>
      <c r="EA16" s="22">
        <v>1</v>
      </c>
      <c r="EB16" s="26">
        <v>0.20819838266013113</v>
      </c>
      <c r="EC16" s="22">
        <v>0.5</v>
      </c>
      <c r="ED16" s="22">
        <v>1</v>
      </c>
      <c r="EE16" s="43">
        <v>1</v>
      </c>
      <c r="EF16" s="43">
        <v>1</v>
      </c>
      <c r="EG16" s="1">
        <v>0</v>
      </c>
      <c r="EH16" s="1">
        <v>7</v>
      </c>
      <c r="EI16" s="15">
        <v>0</v>
      </c>
      <c r="EJ16" s="1">
        <v>0</v>
      </c>
      <c r="EK16" s="1">
        <v>4</v>
      </c>
      <c r="EL16" s="15">
        <v>0</v>
      </c>
      <c r="EM16" s="16">
        <v>0</v>
      </c>
      <c r="EN16" s="19">
        <v>0</v>
      </c>
      <c r="EO16" s="26">
        <v>0</v>
      </c>
      <c r="EP16" s="22">
        <v>0</v>
      </c>
      <c r="EQ16" s="19">
        <v>0</v>
      </c>
      <c r="ER16" s="43">
        <v>0</v>
      </c>
      <c r="ES16" s="43">
        <v>0</v>
      </c>
      <c r="ET16" s="1">
        <v>0</v>
      </c>
      <c r="EU16" s="1">
        <v>27</v>
      </c>
      <c r="EV16" s="15">
        <v>0</v>
      </c>
      <c r="EW16" s="1">
        <v>0</v>
      </c>
      <c r="EX16" s="1">
        <v>30</v>
      </c>
      <c r="EY16" s="15">
        <v>0</v>
      </c>
      <c r="EZ16" s="16">
        <v>0</v>
      </c>
      <c r="FA16" s="19">
        <v>0</v>
      </c>
      <c r="FB16" s="26">
        <v>0</v>
      </c>
      <c r="FC16" s="22">
        <v>0</v>
      </c>
      <c r="FD16" s="19">
        <v>0</v>
      </c>
      <c r="FE16" s="43">
        <v>0</v>
      </c>
      <c r="FF16" s="43">
        <v>0</v>
      </c>
    </row>
    <row r="17" spans="1:162" ht="15.75" x14ac:dyDescent="0.25">
      <c r="A17" s="3">
        <v>12</v>
      </c>
      <c r="B17" s="4" t="s">
        <v>13</v>
      </c>
      <c r="C17" s="27">
        <v>11929</v>
      </c>
      <c r="D17" s="28">
        <v>50053</v>
      </c>
      <c r="E17" s="28">
        <v>14414</v>
      </c>
      <c r="F17" s="1">
        <v>2.9</v>
      </c>
      <c r="G17" s="14">
        <v>12.986970570560107</v>
      </c>
      <c r="H17" s="27">
        <v>8731</v>
      </c>
      <c r="I17" s="27">
        <v>44702</v>
      </c>
      <c r="J17" s="27">
        <v>15262</v>
      </c>
      <c r="K17" s="1">
        <v>2.9</v>
      </c>
      <c r="L17" s="15">
        <v>9.8143248000827334</v>
      </c>
      <c r="M17" s="16">
        <v>-24.429452220900373</v>
      </c>
      <c r="N17" s="22">
        <v>0</v>
      </c>
      <c r="O17" s="26">
        <v>1.0072277840827308</v>
      </c>
      <c r="P17" s="22">
        <v>0.5</v>
      </c>
      <c r="Q17" s="22">
        <v>0.5</v>
      </c>
      <c r="R17" s="43">
        <v>0</v>
      </c>
      <c r="S17" s="43">
        <v>1</v>
      </c>
      <c r="T17" s="28">
        <v>193</v>
      </c>
      <c r="U17" s="28">
        <v>571</v>
      </c>
      <c r="V17" s="15">
        <v>33.800350262697023</v>
      </c>
      <c r="W17" s="28">
        <v>561</v>
      </c>
      <c r="X17" s="28">
        <v>860</v>
      </c>
      <c r="Y17" s="15">
        <v>65.232558139534873</v>
      </c>
      <c r="Z17" s="16">
        <v>92.993734184841514</v>
      </c>
      <c r="AA17" s="19">
        <v>2</v>
      </c>
      <c r="AB17" s="26">
        <v>1.562475833736104</v>
      </c>
      <c r="AC17" s="23">
        <v>1</v>
      </c>
      <c r="AD17" s="19">
        <v>2</v>
      </c>
      <c r="AE17" s="43">
        <v>1</v>
      </c>
      <c r="AF17" s="43">
        <v>1</v>
      </c>
      <c r="AG17" s="1">
        <v>0</v>
      </c>
      <c r="AH17" s="1">
        <v>120</v>
      </c>
      <c r="AI17" s="1">
        <v>0</v>
      </c>
      <c r="AJ17" s="1">
        <v>0</v>
      </c>
      <c r="AK17" s="1">
        <v>107</v>
      </c>
      <c r="AL17" s="1">
        <v>0</v>
      </c>
      <c r="AM17" s="16">
        <v>0</v>
      </c>
      <c r="AN17" s="19">
        <v>0</v>
      </c>
      <c r="AO17" s="26">
        <v>0</v>
      </c>
      <c r="AP17" s="18">
        <v>0</v>
      </c>
      <c r="AQ17" s="19">
        <v>0</v>
      </c>
      <c r="AR17" s="43">
        <v>0</v>
      </c>
      <c r="AS17" s="43">
        <v>0</v>
      </c>
      <c r="AT17" s="1">
        <v>0</v>
      </c>
      <c r="AU17" s="1">
        <v>9</v>
      </c>
      <c r="AV17" s="15">
        <v>0</v>
      </c>
      <c r="AW17" s="1">
        <v>1</v>
      </c>
      <c r="AX17" s="1">
        <v>6</v>
      </c>
      <c r="AY17" s="15">
        <v>16.666666666666664</v>
      </c>
      <c r="AZ17" s="16">
        <v>0</v>
      </c>
      <c r="BA17" s="22">
        <v>0</v>
      </c>
      <c r="BB17" s="26">
        <v>0.80952380952380953</v>
      </c>
      <c r="BC17" s="22">
        <v>0</v>
      </c>
      <c r="BD17" s="22">
        <v>0</v>
      </c>
      <c r="BE17" s="43">
        <v>0</v>
      </c>
      <c r="BF17" s="43">
        <v>0</v>
      </c>
      <c r="BG17" s="1">
        <v>12</v>
      </c>
      <c r="BH17" s="1">
        <v>60</v>
      </c>
      <c r="BI17" s="15">
        <v>20</v>
      </c>
      <c r="BJ17" s="1">
        <v>18</v>
      </c>
      <c r="BK17" s="1">
        <v>74</v>
      </c>
      <c r="BL17" s="15">
        <v>24.324324324324326</v>
      </c>
      <c r="BM17" s="16">
        <v>21.621621621621632</v>
      </c>
      <c r="BN17" s="22">
        <v>1</v>
      </c>
      <c r="BO17" s="26">
        <v>0.81395001195886163</v>
      </c>
      <c r="BP17" s="22">
        <v>0</v>
      </c>
      <c r="BQ17" s="22">
        <v>1</v>
      </c>
      <c r="BR17" s="43">
        <v>1</v>
      </c>
      <c r="BS17" s="43">
        <v>0</v>
      </c>
      <c r="BT17" s="1">
        <v>35</v>
      </c>
      <c r="BU17" s="1">
        <v>84</v>
      </c>
      <c r="BV17" s="14">
        <v>41.666666666666671</v>
      </c>
      <c r="BW17" s="1">
        <v>95</v>
      </c>
      <c r="BX17" s="1">
        <v>264</v>
      </c>
      <c r="BY17" s="14">
        <v>35.984848484848484</v>
      </c>
      <c r="BZ17" s="16">
        <v>-13.636363636363647</v>
      </c>
      <c r="CA17" s="19">
        <v>0</v>
      </c>
      <c r="CB17" s="26">
        <v>1.0331838189172236</v>
      </c>
      <c r="CC17" s="23">
        <v>1</v>
      </c>
      <c r="CD17" s="19">
        <v>1</v>
      </c>
      <c r="CE17" s="43">
        <v>0</v>
      </c>
      <c r="CF17" s="43">
        <v>1</v>
      </c>
      <c r="CG17" s="1">
        <v>54</v>
      </c>
      <c r="CH17" s="1">
        <v>84</v>
      </c>
      <c r="CI17" s="14">
        <v>64.285714285714292</v>
      </c>
      <c r="CJ17" s="1">
        <v>160</v>
      </c>
      <c r="CK17" s="1">
        <v>264</v>
      </c>
      <c r="CL17" s="14">
        <v>60.606060606060609</v>
      </c>
      <c r="CM17" s="16">
        <v>-5.7239057239057285</v>
      </c>
      <c r="CN17" s="19">
        <v>0.5</v>
      </c>
      <c r="CO17" s="26">
        <v>0.92273988943178964</v>
      </c>
      <c r="CP17" s="18">
        <v>0.5</v>
      </c>
      <c r="CQ17" s="19">
        <v>0.5</v>
      </c>
      <c r="CR17" s="43">
        <v>0</v>
      </c>
      <c r="CS17" s="43">
        <v>1</v>
      </c>
      <c r="CT17" s="28">
        <v>151</v>
      </c>
      <c r="CU17" s="28">
        <v>8805</v>
      </c>
      <c r="CV17" s="15">
        <v>1.7149346961953436</v>
      </c>
      <c r="CW17" s="28">
        <v>31</v>
      </c>
      <c r="CX17" s="28">
        <v>9438</v>
      </c>
      <c r="CY17" s="15">
        <v>0.32845941936851025</v>
      </c>
      <c r="CZ17" s="16">
        <v>-80.847117963313025</v>
      </c>
      <c r="DA17" s="22">
        <v>1</v>
      </c>
      <c r="DB17" s="26">
        <v>0.69328426154536094</v>
      </c>
      <c r="DC17" s="22">
        <v>0.5</v>
      </c>
      <c r="DD17" s="22">
        <v>1</v>
      </c>
      <c r="DE17" s="43">
        <v>1</v>
      </c>
      <c r="DF17" s="43">
        <v>1</v>
      </c>
      <c r="DG17" s="28">
        <v>822</v>
      </c>
      <c r="DH17" s="28">
        <v>882</v>
      </c>
      <c r="DI17" s="15">
        <v>93.197278911564624</v>
      </c>
      <c r="DJ17" s="28">
        <v>975</v>
      </c>
      <c r="DK17" s="28">
        <v>1009</v>
      </c>
      <c r="DL17" s="15">
        <v>96.630327056491566</v>
      </c>
      <c r="DM17" s="16">
        <v>3.683635600761026</v>
      </c>
      <c r="DN17" s="19">
        <v>0</v>
      </c>
      <c r="DO17" s="26">
        <v>1.0207953182182559</v>
      </c>
      <c r="DP17" s="23">
        <v>0</v>
      </c>
      <c r="DQ17" s="19">
        <v>0</v>
      </c>
      <c r="DR17" s="43">
        <v>0</v>
      </c>
      <c r="DS17" s="43">
        <v>0</v>
      </c>
      <c r="DT17" s="28">
        <v>22</v>
      </c>
      <c r="DU17" s="28">
        <v>1494</v>
      </c>
      <c r="DV17" s="14">
        <v>1.4725568942436411</v>
      </c>
      <c r="DW17" s="28">
        <v>16</v>
      </c>
      <c r="DX17" s="28">
        <v>1557</v>
      </c>
      <c r="DY17" s="14">
        <v>1.0276172125883107</v>
      </c>
      <c r="DZ17" s="16">
        <v>-30.215449290593803</v>
      </c>
      <c r="EA17" s="22">
        <v>1</v>
      </c>
      <c r="EB17" s="26">
        <v>0.72849376283390777</v>
      </c>
      <c r="EC17" s="22">
        <v>0.5</v>
      </c>
      <c r="ED17" s="22">
        <v>1</v>
      </c>
      <c r="EE17" s="43">
        <v>1</v>
      </c>
      <c r="EF17" s="43">
        <v>1</v>
      </c>
      <c r="EG17" s="1">
        <v>0</v>
      </c>
      <c r="EH17" s="1">
        <v>2</v>
      </c>
      <c r="EI17" s="15">
        <v>0</v>
      </c>
      <c r="EJ17" s="1">
        <v>0</v>
      </c>
      <c r="EK17" s="1">
        <v>2</v>
      </c>
      <c r="EL17" s="15">
        <v>0</v>
      </c>
      <c r="EM17" s="16">
        <v>0</v>
      </c>
      <c r="EN17" s="19">
        <v>0</v>
      </c>
      <c r="EO17" s="26">
        <v>0</v>
      </c>
      <c r="EP17" s="22">
        <v>0</v>
      </c>
      <c r="EQ17" s="19">
        <v>0</v>
      </c>
      <c r="ER17" s="43">
        <v>0</v>
      </c>
      <c r="ES17" s="43">
        <v>0</v>
      </c>
      <c r="ET17" s="1">
        <v>0</v>
      </c>
      <c r="EU17" s="1">
        <v>19</v>
      </c>
      <c r="EV17" s="15">
        <v>0</v>
      </c>
      <c r="EW17" s="1">
        <v>0</v>
      </c>
      <c r="EX17" s="1">
        <v>12</v>
      </c>
      <c r="EY17" s="15">
        <v>0</v>
      </c>
      <c r="EZ17" s="16">
        <v>0</v>
      </c>
      <c r="FA17" s="19">
        <v>0</v>
      </c>
      <c r="FB17" s="26">
        <v>0</v>
      </c>
      <c r="FC17" s="22">
        <v>0</v>
      </c>
      <c r="FD17" s="19">
        <v>0</v>
      </c>
      <c r="FE17" s="43">
        <v>0</v>
      </c>
      <c r="FF17" s="43">
        <v>0</v>
      </c>
    </row>
    <row r="18" spans="1:162" ht="15.75" x14ac:dyDescent="0.25">
      <c r="A18" s="3">
        <v>13</v>
      </c>
      <c r="B18" s="4" t="s">
        <v>14</v>
      </c>
      <c r="C18" s="27">
        <v>3592</v>
      </c>
      <c r="D18" s="28">
        <v>16953</v>
      </c>
      <c r="E18" s="28">
        <v>4059</v>
      </c>
      <c r="F18" s="1">
        <v>2.9</v>
      </c>
      <c r="G18" s="14">
        <v>12.505178578267031</v>
      </c>
      <c r="H18" s="27">
        <v>3492</v>
      </c>
      <c r="I18" s="27">
        <v>17823</v>
      </c>
      <c r="J18" s="27">
        <v>5735</v>
      </c>
      <c r="K18" s="1">
        <v>2.9</v>
      </c>
      <c r="L18" s="15">
        <v>10.135105719136833</v>
      </c>
      <c r="M18" s="16">
        <v>-18.952731016965959</v>
      </c>
      <c r="N18" s="22">
        <v>0</v>
      </c>
      <c r="O18" s="26">
        <v>1.040148994747387</v>
      </c>
      <c r="P18" s="22">
        <v>0.5</v>
      </c>
      <c r="Q18" s="22">
        <v>0.5</v>
      </c>
      <c r="R18" s="43">
        <v>0</v>
      </c>
      <c r="S18" s="43">
        <v>1</v>
      </c>
      <c r="T18" s="28">
        <v>55</v>
      </c>
      <c r="U18" s="28">
        <v>129</v>
      </c>
      <c r="V18" s="15">
        <v>42.63565891472868</v>
      </c>
      <c r="W18" s="28">
        <v>47</v>
      </c>
      <c r="X18" s="28">
        <v>142</v>
      </c>
      <c r="Y18" s="15">
        <v>33.098591549295776</v>
      </c>
      <c r="Z18" s="16">
        <v>-22.368758002560813</v>
      </c>
      <c r="AA18" s="19">
        <v>0</v>
      </c>
      <c r="AB18" s="26">
        <v>0.79279045466613118</v>
      </c>
      <c r="AC18" s="23">
        <v>0</v>
      </c>
      <c r="AD18" s="19">
        <v>0</v>
      </c>
      <c r="AE18" s="43">
        <v>0</v>
      </c>
      <c r="AF18" s="43">
        <v>0</v>
      </c>
      <c r="AG18" s="1">
        <v>0</v>
      </c>
      <c r="AH18" s="1">
        <v>50</v>
      </c>
      <c r="AI18" s="1">
        <v>0</v>
      </c>
      <c r="AJ18" s="1">
        <v>0</v>
      </c>
      <c r="AK18" s="1">
        <v>60</v>
      </c>
      <c r="AL18" s="1">
        <v>0</v>
      </c>
      <c r="AM18" s="16">
        <v>0</v>
      </c>
      <c r="AN18" s="19">
        <v>0</v>
      </c>
      <c r="AO18" s="26">
        <v>0</v>
      </c>
      <c r="AP18" s="18">
        <v>0</v>
      </c>
      <c r="AQ18" s="19">
        <v>0</v>
      </c>
      <c r="AR18" s="43">
        <v>0</v>
      </c>
      <c r="AS18" s="43">
        <v>0</v>
      </c>
      <c r="AT18" s="1">
        <v>0</v>
      </c>
      <c r="AU18" s="1">
        <v>3</v>
      </c>
      <c r="AV18" s="15">
        <v>0</v>
      </c>
      <c r="AW18" s="1">
        <v>0</v>
      </c>
      <c r="AX18" s="1">
        <v>3</v>
      </c>
      <c r="AY18" s="15">
        <v>0</v>
      </c>
      <c r="AZ18" s="16">
        <v>0</v>
      </c>
      <c r="BA18" s="22">
        <v>0</v>
      </c>
      <c r="BB18" s="26">
        <v>0</v>
      </c>
      <c r="BC18" s="22">
        <v>0</v>
      </c>
      <c r="BD18" s="22">
        <v>0</v>
      </c>
      <c r="BE18" s="43">
        <v>0</v>
      </c>
      <c r="BF18" s="43">
        <v>0</v>
      </c>
      <c r="BG18" s="1">
        <v>30</v>
      </c>
      <c r="BH18" s="1">
        <v>45</v>
      </c>
      <c r="BI18" s="15">
        <v>66.666666666666657</v>
      </c>
      <c r="BJ18" s="1">
        <v>26</v>
      </c>
      <c r="BK18" s="1">
        <v>45</v>
      </c>
      <c r="BL18" s="15">
        <v>57.777777777777771</v>
      </c>
      <c r="BM18" s="16">
        <v>-13.33333333333333</v>
      </c>
      <c r="BN18" s="22">
        <v>0</v>
      </c>
      <c r="BO18" s="26">
        <v>1.9333824975417895</v>
      </c>
      <c r="BP18" s="22">
        <v>0.5</v>
      </c>
      <c r="BQ18" s="22">
        <v>0.5</v>
      </c>
      <c r="BR18" s="43">
        <v>0</v>
      </c>
      <c r="BS18" s="43">
        <v>1</v>
      </c>
      <c r="BT18" s="1">
        <v>34</v>
      </c>
      <c r="BU18" s="1">
        <v>66</v>
      </c>
      <c r="BV18" s="14">
        <v>51.515151515151516</v>
      </c>
      <c r="BW18" s="1">
        <v>72</v>
      </c>
      <c r="BX18" s="1">
        <v>199</v>
      </c>
      <c r="BY18" s="14">
        <v>36.180904522613069</v>
      </c>
      <c r="BZ18" s="16">
        <v>-29.766479456104044</v>
      </c>
      <c r="CA18" s="19">
        <v>0</v>
      </c>
      <c r="CB18" s="26">
        <v>1.0388129082242046</v>
      </c>
      <c r="CC18" s="23">
        <v>1</v>
      </c>
      <c r="CD18" s="19">
        <v>1</v>
      </c>
      <c r="CE18" s="43">
        <v>0</v>
      </c>
      <c r="CF18" s="43">
        <v>1</v>
      </c>
      <c r="CG18" s="1">
        <v>39</v>
      </c>
      <c r="CH18" s="1">
        <v>66</v>
      </c>
      <c r="CI18" s="14">
        <v>59.090909090909093</v>
      </c>
      <c r="CJ18" s="1">
        <v>71</v>
      </c>
      <c r="CK18" s="1">
        <v>199</v>
      </c>
      <c r="CL18" s="14">
        <v>35.678391959798994</v>
      </c>
      <c r="CM18" s="16">
        <v>-39.621182837263248</v>
      </c>
      <c r="CN18" s="19">
        <v>1</v>
      </c>
      <c r="CO18" s="26">
        <v>0.54321094495946809</v>
      </c>
      <c r="CP18" s="18">
        <v>0.5</v>
      </c>
      <c r="CQ18" s="19">
        <v>1</v>
      </c>
      <c r="CR18" s="43">
        <v>1</v>
      </c>
      <c r="CS18" s="43">
        <v>1</v>
      </c>
      <c r="CT18" s="28">
        <v>59</v>
      </c>
      <c r="CU18" s="28">
        <v>3558</v>
      </c>
      <c r="CV18" s="15">
        <v>1.6582349634626194</v>
      </c>
      <c r="CW18" s="28">
        <v>13</v>
      </c>
      <c r="CX18" s="28">
        <v>3761</v>
      </c>
      <c r="CY18" s="15">
        <v>0.3456527519276788</v>
      </c>
      <c r="CZ18" s="16">
        <v>-79.15538150239523</v>
      </c>
      <c r="DA18" s="22">
        <v>1</v>
      </c>
      <c r="DB18" s="26">
        <v>0.72957448847721107</v>
      </c>
      <c r="DC18" s="22">
        <v>0.5</v>
      </c>
      <c r="DD18" s="22">
        <v>1</v>
      </c>
      <c r="DE18" s="43">
        <v>1</v>
      </c>
      <c r="DF18" s="43">
        <v>1</v>
      </c>
      <c r="DG18" s="28">
        <v>305</v>
      </c>
      <c r="DH18" s="28">
        <v>319</v>
      </c>
      <c r="DI18" s="15">
        <v>95.611285266457685</v>
      </c>
      <c r="DJ18" s="28">
        <v>397</v>
      </c>
      <c r="DK18" s="28">
        <v>408</v>
      </c>
      <c r="DL18" s="15">
        <v>97.303921568627445</v>
      </c>
      <c r="DM18" s="16">
        <v>1.7703310832529617</v>
      </c>
      <c r="DN18" s="19">
        <v>0</v>
      </c>
      <c r="DO18" s="26">
        <v>1.0279111186642569</v>
      </c>
      <c r="DP18" s="23">
        <v>0</v>
      </c>
      <c r="DQ18" s="19">
        <v>0</v>
      </c>
      <c r="DR18" s="43">
        <v>0</v>
      </c>
      <c r="DS18" s="43">
        <v>0</v>
      </c>
      <c r="DT18" s="28">
        <v>20</v>
      </c>
      <c r="DU18" s="28">
        <v>637</v>
      </c>
      <c r="DV18" s="14">
        <v>3.1397174254317108</v>
      </c>
      <c r="DW18" s="28">
        <v>21</v>
      </c>
      <c r="DX18" s="28">
        <v>682</v>
      </c>
      <c r="DY18" s="14">
        <v>3.0791788856304985</v>
      </c>
      <c r="DZ18" s="16">
        <v>-1.9281524926686142</v>
      </c>
      <c r="EA18" s="22">
        <v>0</v>
      </c>
      <c r="EB18" s="26">
        <v>2.1828776176118296</v>
      </c>
      <c r="EC18" s="22">
        <v>0</v>
      </c>
      <c r="ED18" s="22">
        <v>0</v>
      </c>
      <c r="EE18" s="43">
        <v>0</v>
      </c>
      <c r="EF18" s="43">
        <v>0</v>
      </c>
      <c r="EG18" s="1">
        <v>0</v>
      </c>
      <c r="EH18" s="1">
        <v>0</v>
      </c>
      <c r="EI18" s="15">
        <v>0</v>
      </c>
      <c r="EJ18" s="1">
        <v>0</v>
      </c>
      <c r="EK18" s="1">
        <v>1</v>
      </c>
      <c r="EL18" s="15">
        <v>0</v>
      </c>
      <c r="EM18" s="16">
        <v>0</v>
      </c>
      <c r="EN18" s="19">
        <v>0</v>
      </c>
      <c r="EO18" s="26">
        <v>0</v>
      </c>
      <c r="EP18" s="22">
        <v>0</v>
      </c>
      <c r="EQ18" s="19">
        <v>0</v>
      </c>
      <c r="ER18" s="43">
        <v>0</v>
      </c>
      <c r="ES18" s="43">
        <v>0</v>
      </c>
      <c r="ET18" s="1">
        <v>0</v>
      </c>
      <c r="EU18" s="1">
        <v>5</v>
      </c>
      <c r="EV18" s="15">
        <v>0</v>
      </c>
      <c r="EW18" s="1">
        <v>0</v>
      </c>
      <c r="EX18" s="1">
        <v>5</v>
      </c>
      <c r="EY18" s="15">
        <v>0</v>
      </c>
      <c r="EZ18" s="16">
        <v>0</v>
      </c>
      <c r="FA18" s="19">
        <v>0</v>
      </c>
      <c r="FB18" s="26">
        <v>0</v>
      </c>
      <c r="FC18" s="22">
        <v>0</v>
      </c>
      <c r="FD18" s="19">
        <v>0</v>
      </c>
      <c r="FE18" s="43">
        <v>0</v>
      </c>
      <c r="FF18" s="43">
        <v>0</v>
      </c>
    </row>
    <row r="19" spans="1:162" ht="15.75" x14ac:dyDescent="0.25">
      <c r="A19" s="3">
        <v>14</v>
      </c>
      <c r="B19" s="4" t="s">
        <v>15</v>
      </c>
      <c r="C19" s="27">
        <v>4656</v>
      </c>
      <c r="D19" s="28">
        <v>25040</v>
      </c>
      <c r="E19" s="28">
        <v>13205</v>
      </c>
      <c r="F19" s="1">
        <v>2.9</v>
      </c>
      <c r="G19" s="14">
        <v>7.3514435260403088</v>
      </c>
      <c r="H19" s="27">
        <v>5822</v>
      </c>
      <c r="I19" s="27">
        <v>28407</v>
      </c>
      <c r="J19" s="27">
        <v>12902</v>
      </c>
      <c r="K19" s="1">
        <v>2.9</v>
      </c>
      <c r="L19" s="15">
        <v>8.844959497317042</v>
      </c>
      <c r="M19" s="16">
        <v>20.315955172428325</v>
      </c>
      <c r="N19" s="22">
        <v>1</v>
      </c>
      <c r="O19" s="26">
        <v>0.90774343994698936</v>
      </c>
      <c r="P19" s="22">
        <v>0</v>
      </c>
      <c r="Q19" s="22">
        <v>1</v>
      </c>
      <c r="R19" s="43">
        <v>1</v>
      </c>
      <c r="S19" s="43">
        <v>0</v>
      </c>
      <c r="T19" s="28">
        <v>147</v>
      </c>
      <c r="U19" s="28">
        <v>294</v>
      </c>
      <c r="V19" s="15">
        <v>50</v>
      </c>
      <c r="W19" s="28">
        <v>146</v>
      </c>
      <c r="X19" s="28">
        <v>342</v>
      </c>
      <c r="Y19" s="15">
        <v>42.690058479532162</v>
      </c>
      <c r="Z19" s="16">
        <v>-14.619883040935678</v>
      </c>
      <c r="AA19" s="19">
        <v>0</v>
      </c>
      <c r="AB19" s="26">
        <v>1.0225290348474698</v>
      </c>
      <c r="AC19" s="23">
        <v>1</v>
      </c>
      <c r="AD19" s="19">
        <v>1</v>
      </c>
      <c r="AE19" s="43">
        <v>0</v>
      </c>
      <c r="AF19" s="43">
        <v>1</v>
      </c>
      <c r="AG19" s="1">
        <v>0</v>
      </c>
      <c r="AH19" s="1">
        <v>65</v>
      </c>
      <c r="AI19" s="1">
        <v>0</v>
      </c>
      <c r="AJ19" s="1">
        <v>0</v>
      </c>
      <c r="AK19" s="1">
        <v>65</v>
      </c>
      <c r="AL19" s="1">
        <v>0</v>
      </c>
      <c r="AM19" s="16">
        <v>0</v>
      </c>
      <c r="AN19" s="19">
        <v>0</v>
      </c>
      <c r="AO19" s="26">
        <v>0</v>
      </c>
      <c r="AP19" s="18">
        <v>0</v>
      </c>
      <c r="AQ19" s="19">
        <v>0</v>
      </c>
      <c r="AR19" s="43">
        <v>0</v>
      </c>
      <c r="AS19" s="43">
        <v>0</v>
      </c>
      <c r="AT19" s="1">
        <v>0</v>
      </c>
      <c r="AU19" s="1">
        <v>3</v>
      </c>
      <c r="AV19" s="15">
        <v>0</v>
      </c>
      <c r="AW19" s="1">
        <v>0</v>
      </c>
      <c r="AX19" s="1">
        <v>2</v>
      </c>
      <c r="AY19" s="15">
        <v>0</v>
      </c>
      <c r="AZ19" s="16">
        <v>0</v>
      </c>
      <c r="BA19" s="22">
        <v>0</v>
      </c>
      <c r="BB19" s="26">
        <v>0</v>
      </c>
      <c r="BC19" s="22">
        <v>0</v>
      </c>
      <c r="BD19" s="22">
        <v>0</v>
      </c>
      <c r="BE19" s="43">
        <v>0</v>
      </c>
      <c r="BF19" s="43">
        <v>0</v>
      </c>
      <c r="BG19" s="1">
        <v>9</v>
      </c>
      <c r="BH19" s="1">
        <v>38</v>
      </c>
      <c r="BI19" s="15">
        <v>23.684210526315788</v>
      </c>
      <c r="BJ19" s="1">
        <v>24</v>
      </c>
      <c r="BK19" s="1">
        <v>72</v>
      </c>
      <c r="BL19" s="15">
        <v>33.333333333333329</v>
      </c>
      <c r="BM19" s="16">
        <v>40.740740740740733</v>
      </c>
      <c r="BN19" s="22">
        <v>1</v>
      </c>
      <c r="BO19" s="26">
        <v>1.1154129793510323</v>
      </c>
      <c r="BP19" s="22">
        <v>0.5</v>
      </c>
      <c r="BQ19" s="22">
        <v>1</v>
      </c>
      <c r="BR19" s="43">
        <v>1</v>
      </c>
      <c r="BS19" s="43">
        <v>1</v>
      </c>
      <c r="BT19" s="1">
        <v>91</v>
      </c>
      <c r="BU19" s="1">
        <v>148</v>
      </c>
      <c r="BV19" s="14">
        <v>61.486486486486491</v>
      </c>
      <c r="BW19" s="1">
        <v>88</v>
      </c>
      <c r="BX19" s="1">
        <v>210</v>
      </c>
      <c r="BY19" s="14">
        <v>41.904761904761905</v>
      </c>
      <c r="BZ19" s="16">
        <v>-31.847200418628997</v>
      </c>
      <c r="CA19" s="19">
        <v>0</v>
      </c>
      <c r="CB19" s="26">
        <v>1.2031542095781924</v>
      </c>
      <c r="CC19" s="23">
        <v>1</v>
      </c>
      <c r="CD19" s="19">
        <v>1</v>
      </c>
      <c r="CE19" s="43">
        <v>0</v>
      </c>
      <c r="CF19" s="43">
        <v>1</v>
      </c>
      <c r="CG19" s="1">
        <v>63</v>
      </c>
      <c r="CH19" s="1">
        <v>148</v>
      </c>
      <c r="CI19" s="14">
        <v>42.567567567567565</v>
      </c>
      <c r="CJ19" s="1">
        <v>87</v>
      </c>
      <c r="CK19" s="1">
        <v>210</v>
      </c>
      <c r="CL19" s="14">
        <v>41.428571428571431</v>
      </c>
      <c r="CM19" s="16">
        <v>-2.6757369614512365</v>
      </c>
      <c r="CN19" s="19">
        <v>0</v>
      </c>
      <c r="CO19" s="26">
        <v>0.63075862441873043</v>
      </c>
      <c r="CP19" s="18">
        <v>0.5</v>
      </c>
      <c r="CQ19" s="19">
        <v>0.5</v>
      </c>
      <c r="CR19" s="43">
        <v>0</v>
      </c>
      <c r="CS19" s="43">
        <v>1</v>
      </c>
      <c r="CT19" s="28">
        <v>89</v>
      </c>
      <c r="CU19" s="28">
        <v>5670</v>
      </c>
      <c r="CV19" s="15">
        <v>1.5696649029982364</v>
      </c>
      <c r="CW19" s="28">
        <v>27</v>
      </c>
      <c r="CX19" s="28">
        <v>5501</v>
      </c>
      <c r="CY19" s="15">
        <v>0.49081985093619346</v>
      </c>
      <c r="CZ19" s="16">
        <v>-68.730915114514417</v>
      </c>
      <c r="DA19" s="22">
        <v>1</v>
      </c>
      <c r="DB19" s="26">
        <v>1.0359808787408633</v>
      </c>
      <c r="DC19" s="22">
        <v>0</v>
      </c>
      <c r="DD19" s="22">
        <v>1</v>
      </c>
      <c r="DE19" s="43">
        <v>1</v>
      </c>
      <c r="DF19" s="43">
        <v>0</v>
      </c>
      <c r="DG19" s="28">
        <v>512</v>
      </c>
      <c r="DH19" s="28">
        <v>524</v>
      </c>
      <c r="DI19" s="15">
        <v>97.70992366412213</v>
      </c>
      <c r="DJ19" s="28">
        <v>596</v>
      </c>
      <c r="DK19" s="28">
        <v>610</v>
      </c>
      <c r="DL19" s="15">
        <v>97.704918032786878</v>
      </c>
      <c r="DM19" s="16">
        <v>-5.1229508196712912E-3</v>
      </c>
      <c r="DN19" s="19">
        <v>0</v>
      </c>
      <c r="DO19" s="26">
        <v>1.0321472143673867</v>
      </c>
      <c r="DP19" s="23">
        <v>0</v>
      </c>
      <c r="DQ19" s="19">
        <v>0</v>
      </c>
      <c r="DR19" s="43">
        <v>0</v>
      </c>
      <c r="DS19" s="43">
        <v>0</v>
      </c>
      <c r="DT19" s="28">
        <v>15</v>
      </c>
      <c r="DU19" s="28">
        <v>828</v>
      </c>
      <c r="DV19" s="14">
        <v>1.8115942028985508</v>
      </c>
      <c r="DW19" s="28">
        <v>31</v>
      </c>
      <c r="DX19" s="28">
        <v>807</v>
      </c>
      <c r="DY19" s="14">
        <v>3.8413878562577448</v>
      </c>
      <c r="DZ19" s="16">
        <v>112.04460966542752</v>
      </c>
      <c r="EA19" s="22">
        <v>0</v>
      </c>
      <c r="EB19" s="26">
        <v>2.7232193657608605</v>
      </c>
      <c r="EC19" s="22">
        <v>0</v>
      </c>
      <c r="ED19" s="22">
        <v>0</v>
      </c>
      <c r="EE19" s="43">
        <v>0</v>
      </c>
      <c r="EF19" s="43">
        <v>0</v>
      </c>
      <c r="EG19" s="1">
        <v>0</v>
      </c>
      <c r="EH19" s="1">
        <v>0</v>
      </c>
      <c r="EI19" s="15">
        <v>0</v>
      </c>
      <c r="EJ19" s="1">
        <v>0</v>
      </c>
      <c r="EK19" s="1">
        <v>2</v>
      </c>
      <c r="EL19" s="15">
        <v>0</v>
      </c>
      <c r="EM19" s="16">
        <v>0</v>
      </c>
      <c r="EN19" s="19">
        <v>0</v>
      </c>
      <c r="EO19" s="26">
        <v>0</v>
      </c>
      <c r="EP19" s="22">
        <v>0</v>
      </c>
      <c r="EQ19" s="19">
        <v>0</v>
      </c>
      <c r="ER19" s="43">
        <v>0</v>
      </c>
      <c r="ES19" s="43">
        <v>0</v>
      </c>
      <c r="ET19" s="1">
        <v>0</v>
      </c>
      <c r="EU19" s="1">
        <v>6</v>
      </c>
      <c r="EV19" s="15">
        <v>0</v>
      </c>
      <c r="EW19" s="1">
        <v>0</v>
      </c>
      <c r="EX19" s="1">
        <v>8</v>
      </c>
      <c r="EY19" s="15">
        <v>0</v>
      </c>
      <c r="EZ19" s="16">
        <v>0</v>
      </c>
      <c r="FA19" s="19">
        <v>0</v>
      </c>
      <c r="FB19" s="26">
        <v>0</v>
      </c>
      <c r="FC19" s="22">
        <v>0</v>
      </c>
      <c r="FD19" s="19">
        <v>0</v>
      </c>
      <c r="FE19" s="43">
        <v>0</v>
      </c>
      <c r="FF19" s="43">
        <v>0</v>
      </c>
    </row>
    <row r="20" spans="1:162" ht="15.75" x14ac:dyDescent="0.25">
      <c r="A20" s="3">
        <v>15</v>
      </c>
      <c r="B20" s="4" t="s">
        <v>16</v>
      </c>
      <c r="C20" s="27">
        <v>7637</v>
      </c>
      <c r="D20" s="28">
        <v>44007</v>
      </c>
      <c r="E20" s="28">
        <v>16110</v>
      </c>
      <c r="F20" s="1">
        <v>2.9</v>
      </c>
      <c r="G20" s="14">
        <v>8.4176531534510506</v>
      </c>
      <c r="H20" s="27">
        <v>6933</v>
      </c>
      <c r="I20" s="27">
        <v>40819</v>
      </c>
      <c r="J20" s="27">
        <v>18314</v>
      </c>
      <c r="K20" s="1">
        <v>2.9</v>
      </c>
      <c r="L20" s="15">
        <v>7.3810598575954751</v>
      </c>
      <c r="M20" s="16">
        <v>-12.314516611207665</v>
      </c>
      <c r="N20" s="22">
        <v>0</v>
      </c>
      <c r="O20" s="26">
        <v>0.75750586168548406</v>
      </c>
      <c r="P20" s="22">
        <v>0</v>
      </c>
      <c r="Q20" s="22">
        <v>0</v>
      </c>
      <c r="R20" s="43">
        <v>0</v>
      </c>
      <c r="S20" s="43">
        <v>0</v>
      </c>
      <c r="T20" s="28">
        <v>564</v>
      </c>
      <c r="U20" s="28">
        <v>746</v>
      </c>
      <c r="V20" s="15">
        <v>75.603217158176932</v>
      </c>
      <c r="W20" s="28">
        <v>230</v>
      </c>
      <c r="X20" s="28">
        <v>377</v>
      </c>
      <c r="Y20" s="15">
        <v>61.007957559681699</v>
      </c>
      <c r="Z20" s="16">
        <v>-19.305077412194052</v>
      </c>
      <c r="AA20" s="19">
        <v>0</v>
      </c>
      <c r="AB20" s="26">
        <v>1.4612865426601864</v>
      </c>
      <c r="AC20" s="23">
        <v>1</v>
      </c>
      <c r="AD20" s="19">
        <v>1</v>
      </c>
      <c r="AE20" s="43">
        <v>0</v>
      </c>
      <c r="AF20" s="43">
        <v>1</v>
      </c>
      <c r="AG20" s="1">
        <v>0</v>
      </c>
      <c r="AH20" s="1">
        <v>136</v>
      </c>
      <c r="AI20" s="1">
        <v>0</v>
      </c>
      <c r="AJ20" s="1">
        <v>0</v>
      </c>
      <c r="AK20" s="1">
        <v>81</v>
      </c>
      <c r="AL20" s="1">
        <v>0</v>
      </c>
      <c r="AM20" s="16">
        <v>0</v>
      </c>
      <c r="AN20" s="19">
        <v>0</v>
      </c>
      <c r="AO20" s="26">
        <v>0</v>
      </c>
      <c r="AP20" s="18">
        <v>0</v>
      </c>
      <c r="AQ20" s="19">
        <v>0</v>
      </c>
      <c r="AR20" s="43">
        <v>0</v>
      </c>
      <c r="AS20" s="43">
        <v>0</v>
      </c>
      <c r="AT20" s="1">
        <v>2</v>
      </c>
      <c r="AU20" s="1">
        <v>5</v>
      </c>
      <c r="AV20" s="15">
        <v>40</v>
      </c>
      <c r="AW20" s="1">
        <v>0</v>
      </c>
      <c r="AX20" s="1">
        <v>2</v>
      </c>
      <c r="AY20" s="15">
        <v>0</v>
      </c>
      <c r="AZ20" s="16">
        <v>-100</v>
      </c>
      <c r="BA20" s="22">
        <v>0</v>
      </c>
      <c r="BB20" s="26">
        <v>0</v>
      </c>
      <c r="BC20" s="22">
        <v>0</v>
      </c>
      <c r="BD20" s="22">
        <v>0</v>
      </c>
      <c r="BE20" s="43">
        <v>0</v>
      </c>
      <c r="BF20" s="43">
        <v>0</v>
      </c>
      <c r="BG20" s="1">
        <v>9</v>
      </c>
      <c r="BH20" s="1">
        <v>67</v>
      </c>
      <c r="BI20" s="15">
        <v>13.432835820895523</v>
      </c>
      <c r="BJ20" s="1">
        <v>14</v>
      </c>
      <c r="BK20" s="1">
        <v>91</v>
      </c>
      <c r="BL20" s="15">
        <v>15.384615384615385</v>
      </c>
      <c r="BM20" s="16">
        <v>14.529914529914528</v>
      </c>
      <c r="BN20" s="22">
        <v>1</v>
      </c>
      <c r="BO20" s="26">
        <v>0.51480599046970732</v>
      </c>
      <c r="BP20" s="22">
        <v>0</v>
      </c>
      <c r="BQ20" s="22">
        <v>1</v>
      </c>
      <c r="BR20" s="43">
        <v>1</v>
      </c>
      <c r="BS20" s="43">
        <v>0</v>
      </c>
      <c r="BT20" s="1">
        <v>25</v>
      </c>
      <c r="BU20" s="1">
        <v>72</v>
      </c>
      <c r="BV20" s="14">
        <v>34.722222222222221</v>
      </c>
      <c r="BW20" s="1">
        <v>27</v>
      </c>
      <c r="BX20" s="1">
        <v>86</v>
      </c>
      <c r="BY20" s="14">
        <v>31.395348837209301</v>
      </c>
      <c r="BZ20" s="16">
        <v>-9.5813953488372103</v>
      </c>
      <c r="CA20" s="19">
        <v>0</v>
      </c>
      <c r="CB20" s="26">
        <v>0.90141178228175878</v>
      </c>
      <c r="CC20" s="23">
        <v>0</v>
      </c>
      <c r="CD20" s="19">
        <v>0</v>
      </c>
      <c r="CE20" s="43">
        <v>0</v>
      </c>
      <c r="CF20" s="43">
        <v>0</v>
      </c>
      <c r="CG20" s="1">
        <v>56</v>
      </c>
      <c r="CH20" s="1">
        <v>72</v>
      </c>
      <c r="CI20" s="14">
        <v>77.777777777777786</v>
      </c>
      <c r="CJ20" s="1">
        <v>63</v>
      </c>
      <c r="CK20" s="1">
        <v>86</v>
      </c>
      <c r="CL20" s="14">
        <v>73.255813953488371</v>
      </c>
      <c r="CM20" s="16">
        <v>-5.8139534883721042</v>
      </c>
      <c r="CN20" s="19">
        <v>0.5</v>
      </c>
      <c r="CO20" s="26">
        <v>1.1153350175166805</v>
      </c>
      <c r="CP20" s="18">
        <v>0</v>
      </c>
      <c r="CQ20" s="19">
        <v>0.5</v>
      </c>
      <c r="CR20" s="43">
        <v>0</v>
      </c>
      <c r="CS20" s="43">
        <v>0</v>
      </c>
      <c r="CT20" s="28">
        <v>148</v>
      </c>
      <c r="CU20" s="28">
        <v>7643</v>
      </c>
      <c r="CV20" s="15">
        <v>1.9364124035064763</v>
      </c>
      <c r="CW20" s="28">
        <v>60</v>
      </c>
      <c r="CX20" s="28">
        <v>7935</v>
      </c>
      <c r="CY20" s="15">
        <v>0.75614366729678639</v>
      </c>
      <c r="CZ20" s="16">
        <v>-60.951310478720686</v>
      </c>
      <c r="DA20" s="22">
        <v>1</v>
      </c>
      <c r="DB20" s="26">
        <v>1.5960038686420188</v>
      </c>
      <c r="DC20" s="22">
        <v>0</v>
      </c>
      <c r="DD20" s="22">
        <v>1</v>
      </c>
      <c r="DE20" s="43">
        <v>1</v>
      </c>
      <c r="DF20" s="43">
        <v>0</v>
      </c>
      <c r="DG20" s="28">
        <v>646</v>
      </c>
      <c r="DH20" s="28">
        <v>680</v>
      </c>
      <c r="DI20" s="15">
        <v>95</v>
      </c>
      <c r="DJ20" s="28">
        <v>704</v>
      </c>
      <c r="DK20" s="28">
        <v>741</v>
      </c>
      <c r="DL20" s="15">
        <v>95.006747638326587</v>
      </c>
      <c r="DM20" s="16">
        <v>7.1027771858810313E-3</v>
      </c>
      <c r="DN20" s="19">
        <v>0</v>
      </c>
      <c r="DO20" s="26">
        <v>1.0036439505337666</v>
      </c>
      <c r="DP20" s="23">
        <v>0</v>
      </c>
      <c r="DQ20" s="19">
        <v>0</v>
      </c>
      <c r="DR20" s="43">
        <v>0</v>
      </c>
      <c r="DS20" s="43">
        <v>0</v>
      </c>
      <c r="DT20" s="28">
        <v>4</v>
      </c>
      <c r="DU20" s="28">
        <v>875</v>
      </c>
      <c r="DV20" s="14">
        <v>0.45714285714285718</v>
      </c>
      <c r="DW20" s="28">
        <v>5</v>
      </c>
      <c r="DX20" s="28">
        <v>969</v>
      </c>
      <c r="DY20" s="14">
        <v>0.51599587203302377</v>
      </c>
      <c r="DZ20" s="16">
        <v>12.87409700722394</v>
      </c>
      <c r="EA20" s="22">
        <v>0</v>
      </c>
      <c r="EB20" s="26">
        <v>0.36579746798645335</v>
      </c>
      <c r="EC20" s="22">
        <v>0.5</v>
      </c>
      <c r="ED20" s="22">
        <v>0.5</v>
      </c>
      <c r="EE20" s="43">
        <v>0</v>
      </c>
      <c r="EF20" s="43">
        <v>1</v>
      </c>
      <c r="EG20" s="1">
        <v>0</v>
      </c>
      <c r="EH20" s="1">
        <v>7</v>
      </c>
      <c r="EI20" s="15">
        <v>0</v>
      </c>
      <c r="EJ20" s="1">
        <v>0</v>
      </c>
      <c r="EK20" s="1">
        <v>1</v>
      </c>
      <c r="EL20" s="15">
        <v>0</v>
      </c>
      <c r="EM20" s="16">
        <v>0</v>
      </c>
      <c r="EN20" s="19">
        <v>0</v>
      </c>
      <c r="EO20" s="26">
        <v>0</v>
      </c>
      <c r="EP20" s="22">
        <v>0</v>
      </c>
      <c r="EQ20" s="19">
        <v>0</v>
      </c>
      <c r="ER20" s="43">
        <v>0</v>
      </c>
      <c r="ES20" s="43">
        <v>0</v>
      </c>
      <c r="ET20" s="1">
        <v>0</v>
      </c>
      <c r="EU20" s="1">
        <v>15</v>
      </c>
      <c r="EV20" s="15">
        <v>0</v>
      </c>
      <c r="EW20" s="1">
        <v>0</v>
      </c>
      <c r="EX20" s="1">
        <v>13</v>
      </c>
      <c r="EY20" s="15">
        <v>0</v>
      </c>
      <c r="EZ20" s="16">
        <v>0</v>
      </c>
      <c r="FA20" s="19">
        <v>0</v>
      </c>
      <c r="FB20" s="26">
        <v>0</v>
      </c>
      <c r="FC20" s="22">
        <v>0</v>
      </c>
      <c r="FD20" s="19">
        <v>0</v>
      </c>
      <c r="FE20" s="43">
        <v>0</v>
      </c>
      <c r="FF20" s="43">
        <v>0</v>
      </c>
    </row>
    <row r="21" spans="1:162" ht="15.75" x14ac:dyDescent="0.25">
      <c r="A21" s="3">
        <v>16</v>
      </c>
      <c r="B21" s="4" t="s">
        <v>138</v>
      </c>
      <c r="C21" s="27">
        <v>18798</v>
      </c>
      <c r="D21" s="28">
        <v>120160</v>
      </c>
      <c r="E21" s="28">
        <v>29667</v>
      </c>
      <c r="F21" s="1">
        <v>2.9</v>
      </c>
      <c r="G21" s="14">
        <v>9.1166438645491183</v>
      </c>
      <c r="H21" s="27">
        <v>21615</v>
      </c>
      <c r="I21" s="27">
        <v>101693</v>
      </c>
      <c r="J21" s="27">
        <v>27726</v>
      </c>
      <c r="K21" s="1">
        <v>2.9</v>
      </c>
      <c r="L21" s="15">
        <v>11.869956023776156</v>
      </c>
      <c r="M21" s="16">
        <v>30.200940172002745</v>
      </c>
      <c r="N21" s="22">
        <v>1</v>
      </c>
      <c r="O21" s="26">
        <v>1.2181937878076681</v>
      </c>
      <c r="P21" s="22">
        <v>0.5</v>
      </c>
      <c r="Q21" s="22">
        <v>1</v>
      </c>
      <c r="R21" s="43">
        <v>1</v>
      </c>
      <c r="S21" s="43">
        <v>1</v>
      </c>
      <c r="T21" s="28">
        <v>286</v>
      </c>
      <c r="U21" s="28">
        <v>995</v>
      </c>
      <c r="V21" s="15">
        <v>28.743718592964822</v>
      </c>
      <c r="W21" s="28">
        <v>346</v>
      </c>
      <c r="X21" s="28">
        <v>921</v>
      </c>
      <c r="Y21" s="15">
        <v>37.567861020629749</v>
      </c>
      <c r="Z21" s="16">
        <v>30.699376627715395</v>
      </c>
      <c r="AA21" s="19">
        <v>2</v>
      </c>
      <c r="AB21" s="26">
        <v>0.89984015105358084</v>
      </c>
      <c r="AC21" s="23">
        <v>0</v>
      </c>
      <c r="AD21" s="19">
        <v>2</v>
      </c>
      <c r="AE21" s="43">
        <v>1</v>
      </c>
      <c r="AF21" s="43">
        <v>0</v>
      </c>
      <c r="AG21" s="1">
        <v>0</v>
      </c>
      <c r="AH21" s="1">
        <v>279</v>
      </c>
      <c r="AI21" s="1">
        <v>0</v>
      </c>
      <c r="AJ21" s="1">
        <v>0</v>
      </c>
      <c r="AK21" s="1">
        <v>270</v>
      </c>
      <c r="AL21" s="1">
        <v>0</v>
      </c>
      <c r="AM21" s="16">
        <v>0</v>
      </c>
      <c r="AN21" s="19">
        <v>0</v>
      </c>
      <c r="AO21" s="26">
        <v>0</v>
      </c>
      <c r="AP21" s="18">
        <v>0</v>
      </c>
      <c r="AQ21" s="19">
        <v>0</v>
      </c>
      <c r="AR21" s="43">
        <v>0</v>
      </c>
      <c r="AS21" s="43">
        <v>0</v>
      </c>
      <c r="AT21" s="1">
        <v>0</v>
      </c>
      <c r="AU21" s="1">
        <v>7</v>
      </c>
      <c r="AV21" s="15">
        <v>0</v>
      </c>
      <c r="AW21" s="1">
        <v>3</v>
      </c>
      <c r="AX21" s="1">
        <v>13</v>
      </c>
      <c r="AY21" s="15">
        <v>23.076923076923077</v>
      </c>
      <c r="AZ21" s="16">
        <v>0</v>
      </c>
      <c r="BA21" s="22">
        <v>0</v>
      </c>
      <c r="BB21" s="26">
        <v>1.1208791208791209</v>
      </c>
      <c r="BC21" s="22">
        <v>0.5</v>
      </c>
      <c r="BD21" s="22">
        <v>0.5</v>
      </c>
      <c r="BE21" s="43">
        <v>0</v>
      </c>
      <c r="BF21" s="43">
        <v>1</v>
      </c>
      <c r="BG21" s="1">
        <v>18</v>
      </c>
      <c r="BH21" s="1">
        <v>200</v>
      </c>
      <c r="BI21" s="15">
        <v>9</v>
      </c>
      <c r="BJ21" s="1">
        <v>36</v>
      </c>
      <c r="BK21" s="1">
        <v>153</v>
      </c>
      <c r="BL21" s="15">
        <v>23.52941176470588</v>
      </c>
      <c r="BM21" s="16">
        <v>161.43790849673201</v>
      </c>
      <c r="BN21" s="22">
        <v>1</v>
      </c>
      <c r="BO21" s="26">
        <v>0.78735033836543455</v>
      </c>
      <c r="BP21" s="22">
        <v>0</v>
      </c>
      <c r="BQ21" s="22">
        <v>1</v>
      </c>
      <c r="BR21" s="43">
        <v>1</v>
      </c>
      <c r="BS21" s="43">
        <v>0</v>
      </c>
      <c r="BT21" s="1">
        <v>48</v>
      </c>
      <c r="BU21" s="1">
        <v>136</v>
      </c>
      <c r="BV21" s="14">
        <v>35.294117647058826</v>
      </c>
      <c r="BW21" s="1">
        <v>87</v>
      </c>
      <c r="BX21" s="1">
        <v>227</v>
      </c>
      <c r="BY21" s="14">
        <v>38.325991189427313</v>
      </c>
      <c r="BZ21" s="16">
        <v>8.5903083700440455</v>
      </c>
      <c r="CA21" s="19">
        <v>2</v>
      </c>
      <c r="CB21" s="26">
        <v>1.1004018526728863</v>
      </c>
      <c r="CC21" s="23">
        <v>1</v>
      </c>
      <c r="CD21" s="19">
        <v>2</v>
      </c>
      <c r="CE21" s="43">
        <v>1</v>
      </c>
      <c r="CF21" s="43">
        <v>1</v>
      </c>
      <c r="CG21" s="1">
        <v>77</v>
      </c>
      <c r="CH21" s="1">
        <v>136</v>
      </c>
      <c r="CI21" s="14">
        <v>56.617647058823529</v>
      </c>
      <c r="CJ21" s="1">
        <v>79</v>
      </c>
      <c r="CK21" s="1">
        <v>227</v>
      </c>
      <c r="CL21" s="14">
        <v>34.801762114537446</v>
      </c>
      <c r="CM21" s="16">
        <v>-38.531952628868929</v>
      </c>
      <c r="CN21" s="19">
        <v>1</v>
      </c>
      <c r="CO21" s="26">
        <v>0.52986407307239547</v>
      </c>
      <c r="CP21" s="18">
        <v>0.5</v>
      </c>
      <c r="CQ21" s="19">
        <v>1</v>
      </c>
      <c r="CR21" s="43">
        <v>1</v>
      </c>
      <c r="CS21" s="43">
        <v>1</v>
      </c>
      <c r="CT21" s="28">
        <v>428</v>
      </c>
      <c r="CU21" s="28">
        <v>21877</v>
      </c>
      <c r="CV21" s="15">
        <v>1.9563925583946609</v>
      </c>
      <c r="CW21" s="28">
        <v>147</v>
      </c>
      <c r="CX21" s="28">
        <v>21915</v>
      </c>
      <c r="CY21" s="15">
        <v>0.67077344284736484</v>
      </c>
      <c r="CZ21" s="16">
        <v>-65.71376025894439</v>
      </c>
      <c r="DA21" s="22">
        <v>1</v>
      </c>
      <c r="DB21" s="26">
        <v>1.4158116454164877</v>
      </c>
      <c r="DC21" s="22">
        <v>0</v>
      </c>
      <c r="DD21" s="22">
        <v>1</v>
      </c>
      <c r="DE21" s="43">
        <v>1</v>
      </c>
      <c r="DF21" s="43">
        <v>0</v>
      </c>
      <c r="DG21" s="28">
        <v>1999</v>
      </c>
      <c r="DH21" s="28">
        <v>2154</v>
      </c>
      <c r="DI21" s="15">
        <v>92.804085422469825</v>
      </c>
      <c r="DJ21" s="28">
        <v>2375</v>
      </c>
      <c r="DK21" s="28">
        <v>2559</v>
      </c>
      <c r="DL21" s="15">
        <v>92.809691285658459</v>
      </c>
      <c r="DM21" s="16">
        <v>6.0405349216200912E-3</v>
      </c>
      <c r="DN21" s="19">
        <v>0</v>
      </c>
      <c r="DO21" s="26">
        <v>0.98043441676747645</v>
      </c>
      <c r="DP21" s="23">
        <v>1</v>
      </c>
      <c r="DQ21" s="19">
        <v>1</v>
      </c>
      <c r="DR21" s="43">
        <v>0</v>
      </c>
      <c r="DS21" s="43">
        <v>1</v>
      </c>
      <c r="DT21" s="28">
        <v>109</v>
      </c>
      <c r="DU21" s="28">
        <v>3067</v>
      </c>
      <c r="DV21" s="14">
        <v>3.5539615259210953</v>
      </c>
      <c r="DW21" s="28">
        <v>73</v>
      </c>
      <c r="DX21" s="28">
        <v>3080</v>
      </c>
      <c r="DY21" s="14">
        <v>2.3701298701298703</v>
      </c>
      <c r="DZ21" s="16">
        <v>-33.310198975336583</v>
      </c>
      <c r="EA21" s="22">
        <v>1</v>
      </c>
      <c r="EB21" s="26">
        <v>1.6802217852569967</v>
      </c>
      <c r="EC21" s="22">
        <v>0</v>
      </c>
      <c r="ED21" s="22">
        <v>1</v>
      </c>
      <c r="EE21" s="43">
        <v>1</v>
      </c>
      <c r="EF21" s="43">
        <v>0</v>
      </c>
      <c r="EG21" s="1">
        <v>0</v>
      </c>
      <c r="EH21" s="1">
        <v>4</v>
      </c>
      <c r="EI21" s="15">
        <v>0</v>
      </c>
      <c r="EJ21" s="1">
        <v>0</v>
      </c>
      <c r="EK21" s="1">
        <v>6</v>
      </c>
      <c r="EL21" s="15">
        <v>0</v>
      </c>
      <c r="EM21" s="16">
        <v>0</v>
      </c>
      <c r="EN21" s="19">
        <v>0</v>
      </c>
      <c r="EO21" s="26">
        <v>0</v>
      </c>
      <c r="EP21" s="22">
        <v>0</v>
      </c>
      <c r="EQ21" s="19">
        <v>0</v>
      </c>
      <c r="ER21" s="43">
        <v>0</v>
      </c>
      <c r="ES21" s="43">
        <v>0</v>
      </c>
      <c r="ET21" s="1">
        <v>0</v>
      </c>
      <c r="EU21" s="1">
        <v>45</v>
      </c>
      <c r="EV21" s="15">
        <v>0</v>
      </c>
      <c r="EW21" s="1">
        <v>0</v>
      </c>
      <c r="EX21" s="1">
        <v>35</v>
      </c>
      <c r="EY21" s="15">
        <v>0</v>
      </c>
      <c r="EZ21" s="16">
        <v>0</v>
      </c>
      <c r="FA21" s="19">
        <v>0</v>
      </c>
      <c r="FB21" s="26">
        <v>0</v>
      </c>
      <c r="FC21" s="22">
        <v>0</v>
      </c>
      <c r="FD21" s="19">
        <v>0</v>
      </c>
      <c r="FE21" s="43">
        <v>0</v>
      </c>
      <c r="FF21" s="43">
        <v>0</v>
      </c>
    </row>
    <row r="22" spans="1:162" ht="15.75" x14ac:dyDescent="0.25">
      <c r="A22" s="3">
        <v>17</v>
      </c>
      <c r="B22" s="4" t="s">
        <v>18</v>
      </c>
      <c r="C22" s="27">
        <v>7080</v>
      </c>
      <c r="D22" s="28">
        <v>31776</v>
      </c>
      <c r="E22" s="28">
        <v>9508</v>
      </c>
      <c r="F22" s="1">
        <v>2.9</v>
      </c>
      <c r="G22" s="14">
        <v>11.92939416201061</v>
      </c>
      <c r="H22" s="27">
        <v>10150</v>
      </c>
      <c r="I22" s="27">
        <v>33085</v>
      </c>
      <c r="J22" s="27">
        <v>9522</v>
      </c>
      <c r="K22" s="1">
        <v>2.9</v>
      </c>
      <c r="L22" s="15">
        <v>16.721912130058584</v>
      </c>
      <c r="M22" s="16">
        <v>40.174026467411409</v>
      </c>
      <c r="N22" s="22">
        <v>1</v>
      </c>
      <c r="O22" s="26">
        <v>1.7161419500038415</v>
      </c>
      <c r="P22" s="22">
        <v>0.5</v>
      </c>
      <c r="Q22" s="22">
        <v>1</v>
      </c>
      <c r="R22" s="43">
        <v>1</v>
      </c>
      <c r="S22" s="43">
        <v>1</v>
      </c>
      <c r="T22" s="28">
        <v>57</v>
      </c>
      <c r="U22" s="28">
        <v>151</v>
      </c>
      <c r="V22" s="15">
        <v>37.748344370860927</v>
      </c>
      <c r="W22" s="28">
        <v>90</v>
      </c>
      <c r="X22" s="28">
        <v>186</v>
      </c>
      <c r="Y22" s="15">
        <v>48.387096774193552</v>
      </c>
      <c r="Z22" s="16">
        <v>28.183361629881166</v>
      </c>
      <c r="AA22" s="19">
        <v>2</v>
      </c>
      <c r="AB22" s="26">
        <v>1.1589867319415645</v>
      </c>
      <c r="AC22" s="23">
        <v>1</v>
      </c>
      <c r="AD22" s="19">
        <v>2</v>
      </c>
      <c r="AE22" s="43">
        <v>1</v>
      </c>
      <c r="AF22" s="43">
        <v>1</v>
      </c>
      <c r="AG22" s="1">
        <v>0</v>
      </c>
      <c r="AH22" s="1">
        <v>82</v>
      </c>
      <c r="AI22" s="1">
        <v>0</v>
      </c>
      <c r="AJ22" s="1">
        <v>0</v>
      </c>
      <c r="AK22" s="1">
        <v>92</v>
      </c>
      <c r="AL22" s="1">
        <v>0</v>
      </c>
      <c r="AM22" s="16">
        <v>0</v>
      </c>
      <c r="AN22" s="19">
        <v>0</v>
      </c>
      <c r="AO22" s="26">
        <v>0</v>
      </c>
      <c r="AP22" s="18">
        <v>0</v>
      </c>
      <c r="AQ22" s="19">
        <v>0</v>
      </c>
      <c r="AR22" s="43">
        <v>0</v>
      </c>
      <c r="AS22" s="43">
        <v>0</v>
      </c>
      <c r="AT22" s="1">
        <v>1</v>
      </c>
      <c r="AU22" s="1">
        <v>6</v>
      </c>
      <c r="AV22" s="15">
        <v>16.666666666666664</v>
      </c>
      <c r="AW22" s="1">
        <v>0</v>
      </c>
      <c r="AX22" s="1">
        <v>3</v>
      </c>
      <c r="AY22" s="15">
        <v>0</v>
      </c>
      <c r="AZ22" s="16">
        <v>-100</v>
      </c>
      <c r="BA22" s="22">
        <v>0</v>
      </c>
      <c r="BB22" s="26">
        <v>0</v>
      </c>
      <c r="BC22" s="22">
        <v>0</v>
      </c>
      <c r="BD22" s="22">
        <v>0</v>
      </c>
      <c r="BE22" s="43">
        <v>0</v>
      </c>
      <c r="BF22" s="43">
        <v>0</v>
      </c>
      <c r="BG22" s="1">
        <v>16</v>
      </c>
      <c r="BH22" s="1">
        <v>69</v>
      </c>
      <c r="BI22" s="15">
        <v>23.188405797101449</v>
      </c>
      <c r="BJ22" s="1">
        <v>16</v>
      </c>
      <c r="BK22" s="1">
        <v>70</v>
      </c>
      <c r="BL22" s="15">
        <v>22.857142857142858</v>
      </c>
      <c r="BM22" s="16">
        <v>-1.4285714285714262</v>
      </c>
      <c r="BN22" s="22">
        <v>0</v>
      </c>
      <c r="BO22" s="26">
        <v>0.76485461441213654</v>
      </c>
      <c r="BP22" s="22">
        <v>0</v>
      </c>
      <c r="BQ22" s="22">
        <v>0</v>
      </c>
      <c r="BR22" s="43">
        <v>0</v>
      </c>
      <c r="BS22" s="43">
        <v>0</v>
      </c>
      <c r="BT22" s="1">
        <v>151</v>
      </c>
      <c r="BU22" s="1">
        <v>282</v>
      </c>
      <c r="BV22" s="14">
        <v>53.546099290780148</v>
      </c>
      <c r="BW22" s="1">
        <v>61</v>
      </c>
      <c r="BX22" s="1">
        <v>129</v>
      </c>
      <c r="BY22" s="14">
        <v>47.286821705426355</v>
      </c>
      <c r="BZ22" s="16">
        <v>-11.689511781919002</v>
      </c>
      <c r="CA22" s="19">
        <v>0</v>
      </c>
      <c r="CB22" s="26">
        <v>1.3576819436836367</v>
      </c>
      <c r="CC22" s="23">
        <v>1</v>
      </c>
      <c r="CD22" s="19">
        <v>1</v>
      </c>
      <c r="CE22" s="43">
        <v>0</v>
      </c>
      <c r="CF22" s="43">
        <v>1</v>
      </c>
      <c r="CG22" s="1">
        <v>146</v>
      </c>
      <c r="CH22" s="1">
        <v>282</v>
      </c>
      <c r="CI22" s="14">
        <v>51.773049645390067</v>
      </c>
      <c r="CJ22" s="1">
        <v>84</v>
      </c>
      <c r="CK22" s="1">
        <v>129</v>
      </c>
      <c r="CL22" s="14">
        <v>65.116279069767444</v>
      </c>
      <c r="CM22" s="16">
        <v>25.772539025167262</v>
      </c>
      <c r="CN22" s="19">
        <v>0</v>
      </c>
      <c r="CO22" s="26">
        <v>0.99140890445927166</v>
      </c>
      <c r="CP22" s="18">
        <v>0.5</v>
      </c>
      <c r="CQ22" s="19">
        <v>0.5</v>
      </c>
      <c r="CR22" s="43">
        <v>0</v>
      </c>
      <c r="CS22" s="43">
        <v>1</v>
      </c>
      <c r="CT22" s="28">
        <v>136</v>
      </c>
      <c r="CU22" s="28">
        <v>8393</v>
      </c>
      <c r="CV22" s="15">
        <v>1.6203979506731798</v>
      </c>
      <c r="CW22" s="28">
        <v>32</v>
      </c>
      <c r="CX22" s="28">
        <v>8958</v>
      </c>
      <c r="CY22" s="15">
        <v>0.35722259432909131</v>
      </c>
      <c r="CZ22" s="16">
        <v>-77.954637983793646</v>
      </c>
      <c r="DA22" s="22">
        <v>1</v>
      </c>
      <c r="DB22" s="26">
        <v>0.75399512972683902</v>
      </c>
      <c r="DC22" s="22">
        <v>0.5</v>
      </c>
      <c r="DD22" s="22">
        <v>1</v>
      </c>
      <c r="DE22" s="43">
        <v>1</v>
      </c>
      <c r="DF22" s="43">
        <v>1</v>
      </c>
      <c r="DG22" s="28">
        <v>1004</v>
      </c>
      <c r="DH22" s="28">
        <v>1113</v>
      </c>
      <c r="DI22" s="15">
        <v>90.206648697214732</v>
      </c>
      <c r="DJ22" s="28">
        <v>799</v>
      </c>
      <c r="DK22" s="28">
        <v>843</v>
      </c>
      <c r="DL22" s="15">
        <v>94.780545670225379</v>
      </c>
      <c r="DM22" s="16">
        <v>5.070465469084513</v>
      </c>
      <c r="DN22" s="19">
        <v>0</v>
      </c>
      <c r="DO22" s="26">
        <v>1.0012543703983867</v>
      </c>
      <c r="DP22" s="23">
        <v>0</v>
      </c>
      <c r="DQ22" s="19">
        <v>0</v>
      </c>
      <c r="DR22" s="43">
        <v>0</v>
      </c>
      <c r="DS22" s="43">
        <v>0</v>
      </c>
      <c r="DT22" s="28">
        <v>6</v>
      </c>
      <c r="DU22" s="28">
        <v>1177</v>
      </c>
      <c r="DV22" s="14">
        <v>0.50977060322854717</v>
      </c>
      <c r="DW22" s="28">
        <v>5</v>
      </c>
      <c r="DX22" s="28">
        <v>1330</v>
      </c>
      <c r="DY22" s="14">
        <v>0.37593984962406013</v>
      </c>
      <c r="DZ22" s="16">
        <v>-26.253132832080205</v>
      </c>
      <c r="EA22" s="22">
        <v>1</v>
      </c>
      <c r="EB22" s="26">
        <v>0.26650958381870171</v>
      </c>
      <c r="EC22" s="22">
        <v>0.5</v>
      </c>
      <c r="ED22" s="22">
        <v>1</v>
      </c>
      <c r="EE22" s="43">
        <v>1</v>
      </c>
      <c r="EF22" s="43">
        <v>1</v>
      </c>
      <c r="EG22" s="1">
        <v>0</v>
      </c>
      <c r="EH22" s="1">
        <v>3</v>
      </c>
      <c r="EI22" s="15">
        <v>0</v>
      </c>
      <c r="EJ22" s="1">
        <v>0</v>
      </c>
      <c r="EK22" s="1">
        <v>5</v>
      </c>
      <c r="EL22" s="15">
        <v>0</v>
      </c>
      <c r="EM22" s="16">
        <v>0</v>
      </c>
      <c r="EN22" s="19">
        <v>0</v>
      </c>
      <c r="EO22" s="26">
        <v>0</v>
      </c>
      <c r="EP22" s="22">
        <v>0</v>
      </c>
      <c r="EQ22" s="19">
        <v>0</v>
      </c>
      <c r="ER22" s="43">
        <v>0</v>
      </c>
      <c r="ES22" s="43">
        <v>0</v>
      </c>
      <c r="ET22" s="1">
        <v>0</v>
      </c>
      <c r="EU22" s="1">
        <v>7</v>
      </c>
      <c r="EV22" s="15">
        <v>0</v>
      </c>
      <c r="EW22" s="1">
        <v>0</v>
      </c>
      <c r="EX22" s="1">
        <v>13</v>
      </c>
      <c r="EY22" s="15">
        <v>0</v>
      </c>
      <c r="EZ22" s="16">
        <v>0</v>
      </c>
      <c r="FA22" s="19">
        <v>0</v>
      </c>
      <c r="FB22" s="26">
        <v>0</v>
      </c>
      <c r="FC22" s="22">
        <v>0</v>
      </c>
      <c r="FD22" s="19">
        <v>0</v>
      </c>
      <c r="FE22" s="43">
        <v>0</v>
      </c>
      <c r="FF22" s="43">
        <v>0</v>
      </c>
    </row>
    <row r="23" spans="1:162" ht="31.5" x14ac:dyDescent="0.25">
      <c r="A23" s="3">
        <v>18</v>
      </c>
      <c r="B23" s="4" t="s">
        <v>139</v>
      </c>
      <c r="C23" s="27">
        <v>16039</v>
      </c>
      <c r="D23" s="28">
        <v>81678</v>
      </c>
      <c r="E23" s="28">
        <v>34496</v>
      </c>
      <c r="F23" s="1">
        <v>2.9</v>
      </c>
      <c r="G23" s="14">
        <v>8.826391013689463</v>
      </c>
      <c r="H23" s="27">
        <v>20615</v>
      </c>
      <c r="I23" s="27">
        <v>86438</v>
      </c>
      <c r="J23" s="27">
        <v>33914</v>
      </c>
      <c r="K23" s="1">
        <v>2.9</v>
      </c>
      <c r="L23" s="15">
        <v>11.155991224566884</v>
      </c>
      <c r="M23" s="16">
        <v>26.393575893751848</v>
      </c>
      <c r="N23" s="22">
        <v>1</v>
      </c>
      <c r="O23" s="26">
        <v>1.1449207713476295</v>
      </c>
      <c r="P23" s="22">
        <v>0.5</v>
      </c>
      <c r="Q23" s="22">
        <v>1</v>
      </c>
      <c r="R23" s="43">
        <v>1</v>
      </c>
      <c r="S23" s="43">
        <v>1</v>
      </c>
      <c r="T23" s="28">
        <v>1012</v>
      </c>
      <c r="U23" s="28">
        <v>1431</v>
      </c>
      <c r="V23" s="15">
        <v>70.719776380153746</v>
      </c>
      <c r="W23" s="28">
        <v>400</v>
      </c>
      <c r="X23" s="28">
        <v>814</v>
      </c>
      <c r="Y23" s="15">
        <v>49.140049140049143</v>
      </c>
      <c r="Z23" s="16">
        <v>-30.514416680424588</v>
      </c>
      <c r="AA23" s="19">
        <v>0</v>
      </c>
      <c r="AB23" s="26">
        <v>1.1770217425123177</v>
      </c>
      <c r="AC23" s="23">
        <v>1</v>
      </c>
      <c r="AD23" s="19">
        <v>1</v>
      </c>
      <c r="AE23" s="43">
        <v>0</v>
      </c>
      <c r="AF23" s="43">
        <v>1</v>
      </c>
      <c r="AG23" s="1">
        <v>0</v>
      </c>
      <c r="AH23" s="1">
        <v>220</v>
      </c>
      <c r="AI23" s="1">
        <v>0</v>
      </c>
      <c r="AJ23" s="1">
        <v>0</v>
      </c>
      <c r="AK23" s="1">
        <v>206</v>
      </c>
      <c r="AL23" s="1">
        <v>0</v>
      </c>
      <c r="AM23" s="16">
        <v>0</v>
      </c>
      <c r="AN23" s="19">
        <v>0</v>
      </c>
      <c r="AO23" s="26">
        <v>0</v>
      </c>
      <c r="AP23" s="18">
        <v>0</v>
      </c>
      <c r="AQ23" s="19">
        <v>0</v>
      </c>
      <c r="AR23" s="43">
        <v>0</v>
      </c>
      <c r="AS23" s="43">
        <v>0</v>
      </c>
      <c r="AT23" s="1">
        <v>1</v>
      </c>
      <c r="AU23" s="1">
        <v>11</v>
      </c>
      <c r="AV23" s="15">
        <v>9.0909090909090917</v>
      </c>
      <c r="AW23" s="1">
        <v>6</v>
      </c>
      <c r="AX23" s="1">
        <v>15</v>
      </c>
      <c r="AY23" s="15">
        <v>40</v>
      </c>
      <c r="AZ23" s="16">
        <v>339.99999999999994</v>
      </c>
      <c r="BA23" s="22">
        <v>1</v>
      </c>
      <c r="BB23" s="26">
        <v>1.9428571428571431</v>
      </c>
      <c r="BC23" s="22">
        <v>0.5</v>
      </c>
      <c r="BD23" s="22">
        <v>1</v>
      </c>
      <c r="BE23" s="43">
        <v>1</v>
      </c>
      <c r="BF23" s="43">
        <v>1</v>
      </c>
      <c r="BG23" s="1">
        <v>20</v>
      </c>
      <c r="BH23" s="1">
        <v>144</v>
      </c>
      <c r="BI23" s="15">
        <v>13.888888888888889</v>
      </c>
      <c r="BJ23" s="1">
        <v>35</v>
      </c>
      <c r="BK23" s="1">
        <v>116</v>
      </c>
      <c r="BL23" s="15">
        <v>30.172413793103448</v>
      </c>
      <c r="BM23" s="16">
        <v>117.24137931034481</v>
      </c>
      <c r="BN23" s="22">
        <v>1</v>
      </c>
      <c r="BO23" s="26">
        <v>1.0096410588953311</v>
      </c>
      <c r="BP23" s="22">
        <v>0.5</v>
      </c>
      <c r="BQ23" s="22">
        <v>1</v>
      </c>
      <c r="BR23" s="43">
        <v>1</v>
      </c>
      <c r="BS23" s="43">
        <v>1</v>
      </c>
      <c r="BT23" s="1">
        <v>58</v>
      </c>
      <c r="BU23" s="1">
        <v>108</v>
      </c>
      <c r="BV23" s="14">
        <v>53.703703703703709</v>
      </c>
      <c r="BW23" s="1">
        <v>105</v>
      </c>
      <c r="BX23" s="1">
        <v>186</v>
      </c>
      <c r="BY23" s="14">
        <v>56.451612903225815</v>
      </c>
      <c r="BZ23" s="16">
        <v>5.1167964404894368</v>
      </c>
      <c r="CA23" s="19">
        <v>1</v>
      </c>
      <c r="CB23" s="26">
        <v>1.6208180792521474</v>
      </c>
      <c r="CC23" s="23">
        <v>1</v>
      </c>
      <c r="CD23" s="19">
        <v>1</v>
      </c>
      <c r="CE23" s="43">
        <v>0</v>
      </c>
      <c r="CF23" s="43">
        <v>1</v>
      </c>
      <c r="CG23" s="1">
        <v>25</v>
      </c>
      <c r="CH23" s="1">
        <v>108</v>
      </c>
      <c r="CI23" s="14">
        <v>23.148148148148149</v>
      </c>
      <c r="CJ23" s="1">
        <v>56</v>
      </c>
      <c r="CK23" s="1">
        <v>186</v>
      </c>
      <c r="CL23" s="14">
        <v>30.107526881720432</v>
      </c>
      <c r="CM23" s="16">
        <v>30.06451612903226</v>
      </c>
      <c r="CN23" s="19">
        <v>0</v>
      </c>
      <c r="CO23" s="26">
        <v>0.45839336442740514</v>
      </c>
      <c r="CP23" s="18">
        <v>0.5</v>
      </c>
      <c r="CQ23" s="19">
        <v>0.5</v>
      </c>
      <c r="CR23" s="43">
        <v>0</v>
      </c>
      <c r="CS23" s="43">
        <v>1</v>
      </c>
      <c r="CT23" s="28">
        <v>306</v>
      </c>
      <c r="CU23" s="28">
        <v>15085</v>
      </c>
      <c r="CV23" s="15">
        <v>2.0285051375538616</v>
      </c>
      <c r="CW23" s="28">
        <v>96</v>
      </c>
      <c r="CX23" s="28">
        <v>16514</v>
      </c>
      <c r="CY23" s="15">
        <v>0.58132493641758509</v>
      </c>
      <c r="CZ23" s="16">
        <v>-71.342200438368394</v>
      </c>
      <c r="DA23" s="22">
        <v>1</v>
      </c>
      <c r="DB23" s="26">
        <v>1.227011330766566</v>
      </c>
      <c r="DC23" s="22">
        <v>0</v>
      </c>
      <c r="DD23" s="22">
        <v>1</v>
      </c>
      <c r="DE23" s="43">
        <v>1</v>
      </c>
      <c r="DF23" s="43">
        <v>0</v>
      </c>
      <c r="DG23" s="28">
        <v>1560</v>
      </c>
      <c r="DH23" s="28">
        <v>1717</v>
      </c>
      <c r="DI23" s="15">
        <v>90.856144437973214</v>
      </c>
      <c r="DJ23" s="28">
        <v>1643</v>
      </c>
      <c r="DK23" s="28">
        <v>1737</v>
      </c>
      <c r="DL23" s="15">
        <v>94.588370754173866</v>
      </c>
      <c r="DM23" s="16">
        <v>4.107841400587513</v>
      </c>
      <c r="DN23" s="19">
        <v>0</v>
      </c>
      <c r="DO23" s="26">
        <v>0.99922424941504684</v>
      </c>
      <c r="DP23" s="23">
        <v>1</v>
      </c>
      <c r="DQ23" s="19">
        <v>1</v>
      </c>
      <c r="DR23" s="43">
        <v>0</v>
      </c>
      <c r="DS23" s="43">
        <v>1</v>
      </c>
      <c r="DT23" s="28">
        <v>29</v>
      </c>
      <c r="DU23" s="28">
        <v>2355</v>
      </c>
      <c r="DV23" s="14">
        <v>1.2314225053078558</v>
      </c>
      <c r="DW23" s="28">
        <v>37</v>
      </c>
      <c r="DX23" s="28">
        <v>2405</v>
      </c>
      <c r="DY23" s="14">
        <v>1.5384615384615385</v>
      </c>
      <c r="DZ23" s="16">
        <v>24.933687002652512</v>
      </c>
      <c r="EA23" s="22">
        <v>0</v>
      </c>
      <c r="EB23" s="26">
        <v>1.0906392199349948</v>
      </c>
      <c r="EC23" s="22">
        <v>0</v>
      </c>
      <c r="ED23" s="22">
        <v>0</v>
      </c>
      <c r="EE23" s="43">
        <v>0</v>
      </c>
      <c r="EF23" s="43">
        <v>0</v>
      </c>
      <c r="EG23" s="1">
        <v>0</v>
      </c>
      <c r="EH23" s="1">
        <v>9</v>
      </c>
      <c r="EI23" s="15">
        <v>0</v>
      </c>
      <c r="EJ23" s="1">
        <v>0</v>
      </c>
      <c r="EK23" s="1">
        <v>10</v>
      </c>
      <c r="EL23" s="15">
        <v>0</v>
      </c>
      <c r="EM23" s="16">
        <v>0</v>
      </c>
      <c r="EN23" s="19">
        <v>0</v>
      </c>
      <c r="EO23" s="26">
        <v>0</v>
      </c>
      <c r="EP23" s="22">
        <v>0</v>
      </c>
      <c r="EQ23" s="19">
        <v>0</v>
      </c>
      <c r="ER23" s="43">
        <v>0</v>
      </c>
      <c r="ES23" s="43">
        <v>0</v>
      </c>
      <c r="ET23" s="1">
        <v>0</v>
      </c>
      <c r="EU23" s="1">
        <v>35</v>
      </c>
      <c r="EV23" s="15">
        <v>0</v>
      </c>
      <c r="EW23" s="1">
        <v>0</v>
      </c>
      <c r="EX23" s="1">
        <v>31</v>
      </c>
      <c r="EY23" s="15">
        <v>0</v>
      </c>
      <c r="EZ23" s="16">
        <v>0</v>
      </c>
      <c r="FA23" s="19">
        <v>0</v>
      </c>
      <c r="FB23" s="26">
        <v>0</v>
      </c>
      <c r="FC23" s="22">
        <v>0</v>
      </c>
      <c r="FD23" s="19">
        <v>0</v>
      </c>
      <c r="FE23" s="43">
        <v>0</v>
      </c>
      <c r="FF23" s="43">
        <v>0</v>
      </c>
    </row>
    <row r="24" spans="1:162" ht="15.75" x14ac:dyDescent="0.25">
      <c r="A24" s="3">
        <v>19</v>
      </c>
      <c r="B24" s="4" t="s">
        <v>20</v>
      </c>
      <c r="C24" s="27">
        <v>4891</v>
      </c>
      <c r="D24" s="28">
        <v>31672</v>
      </c>
      <c r="E24" s="28">
        <v>4635</v>
      </c>
      <c r="F24" s="1">
        <v>2.9</v>
      </c>
      <c r="G24" s="14">
        <v>10.841544105422988</v>
      </c>
      <c r="H24" s="27">
        <v>4495</v>
      </c>
      <c r="I24" s="27">
        <v>26248</v>
      </c>
      <c r="J24" s="27">
        <v>5835</v>
      </c>
      <c r="K24" s="1">
        <v>2.9</v>
      </c>
      <c r="L24" s="15">
        <v>10.412443970859057</v>
      </c>
      <c r="M24" s="16">
        <v>-3.9579245390819731</v>
      </c>
      <c r="N24" s="22">
        <v>0</v>
      </c>
      <c r="O24" s="26">
        <v>1.0686117569255043</v>
      </c>
      <c r="P24" s="22">
        <v>0.5</v>
      </c>
      <c r="Q24" s="22">
        <v>0.5</v>
      </c>
      <c r="R24" s="43">
        <v>0</v>
      </c>
      <c r="S24" s="43">
        <v>1</v>
      </c>
      <c r="T24" s="28">
        <v>157</v>
      </c>
      <c r="U24" s="28">
        <v>239</v>
      </c>
      <c r="V24" s="15">
        <v>65.690376569037653</v>
      </c>
      <c r="W24" s="28">
        <v>77</v>
      </c>
      <c r="X24" s="28">
        <v>155</v>
      </c>
      <c r="Y24" s="15">
        <v>49.677419354838712</v>
      </c>
      <c r="Z24" s="16">
        <v>-24.376412574481193</v>
      </c>
      <c r="AA24" s="19">
        <v>0</v>
      </c>
      <c r="AB24" s="26">
        <v>1.1898930447933393</v>
      </c>
      <c r="AC24" s="23">
        <v>1</v>
      </c>
      <c r="AD24" s="19">
        <v>1</v>
      </c>
      <c r="AE24" s="43">
        <v>0</v>
      </c>
      <c r="AF24" s="43">
        <v>1</v>
      </c>
      <c r="AG24" s="1">
        <v>0</v>
      </c>
      <c r="AH24" s="1">
        <v>49</v>
      </c>
      <c r="AI24" s="1">
        <v>0</v>
      </c>
      <c r="AJ24" s="1">
        <v>0</v>
      </c>
      <c r="AK24" s="1">
        <v>43</v>
      </c>
      <c r="AL24" s="1">
        <v>0</v>
      </c>
      <c r="AM24" s="16">
        <v>0</v>
      </c>
      <c r="AN24" s="19">
        <v>0</v>
      </c>
      <c r="AO24" s="26">
        <v>0</v>
      </c>
      <c r="AP24" s="18">
        <v>0</v>
      </c>
      <c r="AQ24" s="19">
        <v>0</v>
      </c>
      <c r="AR24" s="43">
        <v>0</v>
      </c>
      <c r="AS24" s="43">
        <v>0</v>
      </c>
      <c r="AT24" s="1">
        <v>0</v>
      </c>
      <c r="AU24" s="1">
        <v>1</v>
      </c>
      <c r="AV24" s="15">
        <v>0</v>
      </c>
      <c r="AW24" s="1">
        <v>2</v>
      </c>
      <c r="AX24" s="1">
        <v>4</v>
      </c>
      <c r="AY24" s="15">
        <v>50</v>
      </c>
      <c r="AZ24" s="16">
        <v>0</v>
      </c>
      <c r="BA24" s="22">
        <v>0</v>
      </c>
      <c r="BB24" s="26">
        <v>2.4285714285714288</v>
      </c>
      <c r="BC24" s="22">
        <v>0.5</v>
      </c>
      <c r="BD24" s="22">
        <v>0.5</v>
      </c>
      <c r="BE24" s="43">
        <v>0</v>
      </c>
      <c r="BF24" s="43">
        <v>1</v>
      </c>
      <c r="BG24" s="1">
        <v>23</v>
      </c>
      <c r="BH24" s="1">
        <v>37</v>
      </c>
      <c r="BI24" s="15">
        <v>62.162162162162161</v>
      </c>
      <c r="BJ24" s="1">
        <v>31</v>
      </c>
      <c r="BK24" s="1">
        <v>47</v>
      </c>
      <c r="BL24" s="15">
        <v>65.957446808510639</v>
      </c>
      <c r="BM24" s="16">
        <v>6.1054579093432029</v>
      </c>
      <c r="BN24" s="22">
        <v>0.5</v>
      </c>
      <c r="BO24" s="26">
        <v>2.2070937676520428</v>
      </c>
      <c r="BP24" s="22">
        <v>0.5</v>
      </c>
      <c r="BQ24" s="22">
        <v>0.5</v>
      </c>
      <c r="BR24" s="43">
        <v>0</v>
      </c>
      <c r="BS24" s="43">
        <v>1</v>
      </c>
      <c r="BT24" s="1">
        <v>42</v>
      </c>
      <c r="BU24" s="1">
        <v>101</v>
      </c>
      <c r="BV24" s="14">
        <v>41.584158415841586</v>
      </c>
      <c r="BW24" s="1">
        <v>47</v>
      </c>
      <c r="BX24" s="1">
        <v>146</v>
      </c>
      <c r="BY24" s="14">
        <v>32.19178082191781</v>
      </c>
      <c r="BZ24" s="16">
        <v>-22.586431833007172</v>
      </c>
      <c r="CA24" s="19">
        <v>0</v>
      </c>
      <c r="CB24" s="26">
        <v>0.92427864636805412</v>
      </c>
      <c r="CC24" s="23">
        <v>0</v>
      </c>
      <c r="CD24" s="19">
        <v>0</v>
      </c>
      <c r="CE24" s="43">
        <v>0</v>
      </c>
      <c r="CF24" s="43">
        <v>0</v>
      </c>
      <c r="CG24" s="1">
        <v>67</v>
      </c>
      <c r="CH24" s="1">
        <v>101</v>
      </c>
      <c r="CI24" s="14">
        <v>66.336633663366342</v>
      </c>
      <c r="CJ24" s="1">
        <v>112</v>
      </c>
      <c r="CK24" s="1">
        <v>146</v>
      </c>
      <c r="CL24" s="14">
        <v>76.712328767123282</v>
      </c>
      <c r="CM24" s="16">
        <v>15.640973216111206</v>
      </c>
      <c r="CN24" s="19">
        <v>0</v>
      </c>
      <c r="CO24" s="26">
        <v>1.1679611751164021</v>
      </c>
      <c r="CP24" s="18">
        <v>0</v>
      </c>
      <c r="CQ24" s="19">
        <v>0</v>
      </c>
      <c r="CR24" s="43">
        <v>0</v>
      </c>
      <c r="CS24" s="43">
        <v>0</v>
      </c>
      <c r="CT24" s="28">
        <v>71</v>
      </c>
      <c r="CU24" s="28">
        <v>4499</v>
      </c>
      <c r="CV24" s="15">
        <v>1.5781284729939986</v>
      </c>
      <c r="CW24" s="28">
        <v>22</v>
      </c>
      <c r="CX24" s="28">
        <v>4457</v>
      </c>
      <c r="CY24" s="15">
        <v>0.49360556428090646</v>
      </c>
      <c r="CZ24" s="16">
        <v>-68.72209248310142</v>
      </c>
      <c r="DA24" s="22">
        <v>1</v>
      </c>
      <c r="DB24" s="26">
        <v>1.0418607260071695</v>
      </c>
      <c r="DC24" s="22">
        <v>0</v>
      </c>
      <c r="DD24" s="22">
        <v>1</v>
      </c>
      <c r="DE24" s="43">
        <v>1</v>
      </c>
      <c r="DF24" s="43">
        <v>0</v>
      </c>
      <c r="DG24" s="28">
        <v>428</v>
      </c>
      <c r="DH24" s="28">
        <v>447</v>
      </c>
      <c r="DI24" s="15">
        <v>95.749440715883665</v>
      </c>
      <c r="DJ24" s="28">
        <v>489</v>
      </c>
      <c r="DK24" s="28">
        <v>512</v>
      </c>
      <c r="DL24" s="15">
        <v>95.5078125</v>
      </c>
      <c r="DM24" s="16">
        <v>-0.25235470210279981</v>
      </c>
      <c r="DN24" s="19">
        <v>0</v>
      </c>
      <c r="DO24" s="26">
        <v>1.0089371610661171</v>
      </c>
      <c r="DP24" s="23">
        <v>0</v>
      </c>
      <c r="DQ24" s="19">
        <v>0</v>
      </c>
      <c r="DR24" s="43">
        <v>0</v>
      </c>
      <c r="DS24" s="43">
        <v>0</v>
      </c>
      <c r="DT24" s="28">
        <v>19</v>
      </c>
      <c r="DU24" s="28">
        <v>594</v>
      </c>
      <c r="DV24" s="14">
        <v>3.1986531986531985</v>
      </c>
      <c r="DW24" s="28">
        <v>24</v>
      </c>
      <c r="DX24" s="28">
        <v>622</v>
      </c>
      <c r="DY24" s="14">
        <v>3.8585209003215439</v>
      </c>
      <c r="DZ24" s="16">
        <v>20.629548146894589</v>
      </c>
      <c r="EA24" s="22">
        <v>0</v>
      </c>
      <c r="EB24" s="26">
        <v>2.7353652461392155</v>
      </c>
      <c r="EC24" s="22">
        <v>0</v>
      </c>
      <c r="ED24" s="22">
        <v>0</v>
      </c>
      <c r="EE24" s="43">
        <v>0</v>
      </c>
      <c r="EF24" s="43">
        <v>0</v>
      </c>
      <c r="EG24" s="1">
        <v>0</v>
      </c>
      <c r="EH24" s="1">
        <v>0</v>
      </c>
      <c r="EI24" s="15">
        <v>0</v>
      </c>
      <c r="EJ24" s="1">
        <v>0</v>
      </c>
      <c r="EK24" s="1">
        <v>1</v>
      </c>
      <c r="EL24" s="15">
        <v>0</v>
      </c>
      <c r="EM24" s="16">
        <v>0</v>
      </c>
      <c r="EN24" s="19">
        <v>0</v>
      </c>
      <c r="EO24" s="26">
        <v>0</v>
      </c>
      <c r="EP24" s="22">
        <v>0</v>
      </c>
      <c r="EQ24" s="19">
        <v>0</v>
      </c>
      <c r="ER24" s="43">
        <v>0</v>
      </c>
      <c r="ES24" s="43">
        <v>0</v>
      </c>
      <c r="ET24" s="1">
        <v>0</v>
      </c>
      <c r="EU24" s="1">
        <v>7</v>
      </c>
      <c r="EV24" s="15">
        <v>0</v>
      </c>
      <c r="EW24" s="1">
        <v>0</v>
      </c>
      <c r="EX24" s="1">
        <v>2</v>
      </c>
      <c r="EY24" s="15">
        <v>0</v>
      </c>
      <c r="EZ24" s="16">
        <v>0</v>
      </c>
      <c r="FA24" s="19">
        <v>0</v>
      </c>
      <c r="FB24" s="26">
        <v>0</v>
      </c>
      <c r="FC24" s="22">
        <v>0</v>
      </c>
      <c r="FD24" s="19">
        <v>0</v>
      </c>
      <c r="FE24" s="43">
        <v>0</v>
      </c>
      <c r="FF24" s="43">
        <v>0</v>
      </c>
    </row>
    <row r="25" spans="1:162" ht="15.75" x14ac:dyDescent="0.25">
      <c r="A25" s="3">
        <v>20</v>
      </c>
      <c r="B25" s="4" t="s">
        <v>21</v>
      </c>
      <c r="C25" s="27">
        <v>3516</v>
      </c>
      <c r="D25" s="28">
        <v>24750</v>
      </c>
      <c r="E25" s="28">
        <v>9773</v>
      </c>
      <c r="F25" s="1">
        <v>2.9</v>
      </c>
      <c r="G25" s="14">
        <v>6.6225040825590442</v>
      </c>
      <c r="H25" s="27">
        <v>4370</v>
      </c>
      <c r="I25" s="27">
        <v>22700</v>
      </c>
      <c r="J25" s="27">
        <v>11216</v>
      </c>
      <c r="K25" s="1">
        <v>2.9</v>
      </c>
      <c r="L25" s="15">
        <v>7.912882244723539</v>
      </c>
      <c r="M25" s="16">
        <v>19.484746948859129</v>
      </c>
      <c r="N25" s="22">
        <v>1</v>
      </c>
      <c r="O25" s="26">
        <v>0.81208590620449905</v>
      </c>
      <c r="P25" s="22">
        <v>0</v>
      </c>
      <c r="Q25" s="22">
        <v>1</v>
      </c>
      <c r="R25" s="43">
        <v>1</v>
      </c>
      <c r="S25" s="43">
        <v>0</v>
      </c>
      <c r="T25" s="28">
        <v>33</v>
      </c>
      <c r="U25" s="28">
        <v>226</v>
      </c>
      <c r="V25" s="15">
        <v>14.601769911504425</v>
      </c>
      <c r="W25" s="28">
        <v>27</v>
      </c>
      <c r="X25" s="28">
        <v>237</v>
      </c>
      <c r="Y25" s="15">
        <v>11.39240506329114</v>
      </c>
      <c r="Z25" s="16">
        <v>-21.979286536248559</v>
      </c>
      <c r="AA25" s="19">
        <v>0</v>
      </c>
      <c r="AB25" s="26">
        <v>0.27287535714067213</v>
      </c>
      <c r="AC25" s="23">
        <v>0</v>
      </c>
      <c r="AD25" s="19">
        <v>0</v>
      </c>
      <c r="AE25" s="43">
        <v>0</v>
      </c>
      <c r="AF25" s="43">
        <v>0</v>
      </c>
      <c r="AG25" s="1">
        <v>0</v>
      </c>
      <c r="AH25" s="1">
        <v>77</v>
      </c>
      <c r="AI25" s="1">
        <v>0</v>
      </c>
      <c r="AJ25" s="1">
        <v>0</v>
      </c>
      <c r="AK25" s="1">
        <v>74</v>
      </c>
      <c r="AL25" s="1">
        <v>0</v>
      </c>
      <c r="AM25" s="16">
        <v>0</v>
      </c>
      <c r="AN25" s="19">
        <v>0</v>
      </c>
      <c r="AO25" s="26">
        <v>0</v>
      </c>
      <c r="AP25" s="18">
        <v>0</v>
      </c>
      <c r="AQ25" s="19">
        <v>0</v>
      </c>
      <c r="AR25" s="43">
        <v>0</v>
      </c>
      <c r="AS25" s="43">
        <v>0</v>
      </c>
      <c r="AT25" s="1">
        <v>0</v>
      </c>
      <c r="AU25" s="1">
        <v>2</v>
      </c>
      <c r="AV25" s="15">
        <v>0</v>
      </c>
      <c r="AW25" s="1">
        <v>0</v>
      </c>
      <c r="AX25" s="1">
        <v>1</v>
      </c>
      <c r="AY25" s="15">
        <v>0</v>
      </c>
      <c r="AZ25" s="16">
        <v>0</v>
      </c>
      <c r="BA25" s="22">
        <v>0</v>
      </c>
      <c r="BB25" s="26">
        <v>0</v>
      </c>
      <c r="BC25" s="22">
        <v>0</v>
      </c>
      <c r="BD25" s="22">
        <v>0</v>
      </c>
      <c r="BE25" s="43">
        <v>0</v>
      </c>
      <c r="BF25" s="43">
        <v>0</v>
      </c>
      <c r="BG25" s="1">
        <v>6</v>
      </c>
      <c r="BH25" s="1">
        <v>37</v>
      </c>
      <c r="BI25" s="15">
        <v>16.216216216216218</v>
      </c>
      <c r="BJ25" s="1">
        <v>9</v>
      </c>
      <c r="BK25" s="1">
        <v>54</v>
      </c>
      <c r="BL25" s="15">
        <v>16.666666666666664</v>
      </c>
      <c r="BM25" s="16">
        <v>2.7777777777777546</v>
      </c>
      <c r="BN25" s="22">
        <v>0</v>
      </c>
      <c r="BO25" s="26">
        <v>0.55770648967551617</v>
      </c>
      <c r="BP25" s="22">
        <v>0</v>
      </c>
      <c r="BQ25" s="22">
        <v>0</v>
      </c>
      <c r="BR25" s="43">
        <v>0</v>
      </c>
      <c r="BS25" s="43">
        <v>0</v>
      </c>
      <c r="BT25" s="1">
        <v>3</v>
      </c>
      <c r="BU25" s="1">
        <v>16</v>
      </c>
      <c r="BV25" s="14">
        <v>18.75</v>
      </c>
      <c r="BW25" s="1">
        <v>52</v>
      </c>
      <c r="BX25" s="1">
        <v>140</v>
      </c>
      <c r="BY25" s="14">
        <v>37.142857142857146</v>
      </c>
      <c r="BZ25" s="16">
        <v>98.095238095238116</v>
      </c>
      <c r="CA25" s="19">
        <v>2</v>
      </c>
      <c r="CB25" s="26">
        <v>1.0664321403079433</v>
      </c>
      <c r="CC25" s="23">
        <v>1</v>
      </c>
      <c r="CD25" s="19">
        <v>2</v>
      </c>
      <c r="CE25" s="43">
        <v>1</v>
      </c>
      <c r="CF25" s="43">
        <v>1</v>
      </c>
      <c r="CG25" s="1">
        <v>12</v>
      </c>
      <c r="CH25" s="1">
        <v>16</v>
      </c>
      <c r="CI25" s="14">
        <v>75</v>
      </c>
      <c r="CJ25" s="1">
        <v>54</v>
      </c>
      <c r="CK25" s="1">
        <v>140</v>
      </c>
      <c r="CL25" s="14">
        <v>38.571428571428577</v>
      </c>
      <c r="CM25" s="16">
        <v>-48.571428571428562</v>
      </c>
      <c r="CN25" s="19">
        <v>1</v>
      </c>
      <c r="CO25" s="26">
        <v>0.58725802963123186</v>
      </c>
      <c r="CP25" s="18">
        <v>0.5</v>
      </c>
      <c r="CQ25" s="19">
        <v>1</v>
      </c>
      <c r="CR25" s="43">
        <v>1</v>
      </c>
      <c r="CS25" s="43">
        <v>1</v>
      </c>
      <c r="CT25" s="28">
        <v>71</v>
      </c>
      <c r="CU25" s="28">
        <v>4081</v>
      </c>
      <c r="CV25" s="15">
        <v>1.7397696642979663</v>
      </c>
      <c r="CW25" s="28">
        <v>16</v>
      </c>
      <c r="CX25" s="28">
        <v>4171</v>
      </c>
      <c r="CY25" s="15">
        <v>0.38360105490290097</v>
      </c>
      <c r="CZ25" s="16">
        <v>-77.951043590721994</v>
      </c>
      <c r="DA25" s="22">
        <v>1</v>
      </c>
      <c r="DB25" s="26">
        <v>0.80967254520415055</v>
      </c>
      <c r="DC25" s="22">
        <v>0.5</v>
      </c>
      <c r="DD25" s="22">
        <v>1</v>
      </c>
      <c r="DE25" s="43">
        <v>1</v>
      </c>
      <c r="DF25" s="43">
        <v>1</v>
      </c>
      <c r="DG25" s="28">
        <v>428</v>
      </c>
      <c r="DH25" s="28">
        <v>441</v>
      </c>
      <c r="DI25" s="15">
        <v>97.05215419501134</v>
      </c>
      <c r="DJ25" s="28">
        <v>459</v>
      </c>
      <c r="DK25" s="28">
        <v>477</v>
      </c>
      <c r="DL25" s="15">
        <v>96.226415094339629</v>
      </c>
      <c r="DM25" s="16">
        <v>-0.85081996120613246</v>
      </c>
      <c r="DN25" s="19">
        <v>0</v>
      </c>
      <c r="DO25" s="26">
        <v>1.0165284234193175</v>
      </c>
      <c r="DP25" s="23">
        <v>0</v>
      </c>
      <c r="DQ25" s="19">
        <v>0</v>
      </c>
      <c r="DR25" s="43">
        <v>0</v>
      </c>
      <c r="DS25" s="43">
        <v>0</v>
      </c>
      <c r="DT25" s="28">
        <v>15</v>
      </c>
      <c r="DU25" s="28">
        <v>509</v>
      </c>
      <c r="DV25" s="14">
        <v>2.9469548133595285</v>
      </c>
      <c r="DW25" s="28">
        <v>15</v>
      </c>
      <c r="DX25" s="28">
        <v>570</v>
      </c>
      <c r="DY25" s="14">
        <v>2.6315789473684208</v>
      </c>
      <c r="DZ25" s="16">
        <v>-10.70175438596492</v>
      </c>
      <c r="EA25" s="22">
        <v>1</v>
      </c>
      <c r="EB25" s="26">
        <v>1.8655670867309118</v>
      </c>
      <c r="EC25" s="22">
        <v>0</v>
      </c>
      <c r="ED25" s="22">
        <v>1</v>
      </c>
      <c r="EE25" s="43">
        <v>1</v>
      </c>
      <c r="EF25" s="43">
        <v>0</v>
      </c>
      <c r="EG25" s="1">
        <v>0</v>
      </c>
      <c r="EH25" s="1">
        <v>0</v>
      </c>
      <c r="EI25" s="15">
        <v>0</v>
      </c>
      <c r="EJ25" s="1">
        <v>0</v>
      </c>
      <c r="EK25" s="1">
        <v>1</v>
      </c>
      <c r="EL25" s="15">
        <v>0</v>
      </c>
      <c r="EM25" s="16">
        <v>0</v>
      </c>
      <c r="EN25" s="19">
        <v>0</v>
      </c>
      <c r="EO25" s="26">
        <v>0</v>
      </c>
      <c r="EP25" s="22">
        <v>0</v>
      </c>
      <c r="EQ25" s="19">
        <v>0</v>
      </c>
      <c r="ER25" s="43">
        <v>0</v>
      </c>
      <c r="ES25" s="43">
        <v>0</v>
      </c>
      <c r="ET25" s="1">
        <v>0</v>
      </c>
      <c r="EU25" s="1">
        <v>4</v>
      </c>
      <c r="EV25" s="15">
        <v>0</v>
      </c>
      <c r="EW25" s="1">
        <v>0</v>
      </c>
      <c r="EX25" s="1">
        <v>6</v>
      </c>
      <c r="EY25" s="15">
        <v>0</v>
      </c>
      <c r="EZ25" s="16">
        <v>0</v>
      </c>
      <c r="FA25" s="19">
        <v>0</v>
      </c>
      <c r="FB25" s="26">
        <v>0</v>
      </c>
      <c r="FC25" s="22">
        <v>0</v>
      </c>
      <c r="FD25" s="19">
        <v>0</v>
      </c>
      <c r="FE25" s="43">
        <v>0</v>
      </c>
      <c r="FF25" s="43">
        <v>0</v>
      </c>
    </row>
    <row r="26" spans="1:162" ht="15.75" x14ac:dyDescent="0.25">
      <c r="A26" s="3">
        <v>21</v>
      </c>
      <c r="B26" s="4" t="s">
        <v>22</v>
      </c>
      <c r="C26" s="27">
        <v>23237</v>
      </c>
      <c r="D26" s="28">
        <v>155303</v>
      </c>
      <c r="E26" s="28">
        <v>48143</v>
      </c>
      <c r="F26" s="1">
        <v>2.9</v>
      </c>
      <c r="G26" s="14">
        <v>7.8791473010945108</v>
      </c>
      <c r="H26" s="27">
        <v>26326</v>
      </c>
      <c r="I26" s="27">
        <v>167818</v>
      </c>
      <c r="J26" s="27">
        <v>45921</v>
      </c>
      <c r="K26" s="1">
        <v>2.9</v>
      </c>
      <c r="L26" s="15">
        <v>8.7465019474140071</v>
      </c>
      <c r="M26" s="16">
        <v>11.008229865165866</v>
      </c>
      <c r="N26" s="22">
        <v>1</v>
      </c>
      <c r="O26" s="26">
        <v>0.89763890582618944</v>
      </c>
      <c r="P26" s="22">
        <v>0</v>
      </c>
      <c r="Q26" s="22">
        <v>1</v>
      </c>
      <c r="R26" s="43">
        <v>1</v>
      </c>
      <c r="S26" s="43">
        <v>0</v>
      </c>
      <c r="T26" s="28">
        <v>185</v>
      </c>
      <c r="U26" s="28">
        <v>978</v>
      </c>
      <c r="V26" s="15">
        <v>18.916155419222903</v>
      </c>
      <c r="W26" s="28">
        <v>336</v>
      </c>
      <c r="X26" s="28">
        <v>1377</v>
      </c>
      <c r="Y26" s="15">
        <v>24.40087145969499</v>
      </c>
      <c r="Z26" s="16">
        <v>28.994877230171355</v>
      </c>
      <c r="AA26" s="19">
        <v>2</v>
      </c>
      <c r="AB26" s="26">
        <v>0.58445924957169382</v>
      </c>
      <c r="AC26" s="23">
        <v>0</v>
      </c>
      <c r="AD26" s="19">
        <v>2</v>
      </c>
      <c r="AE26" s="43">
        <v>1</v>
      </c>
      <c r="AF26" s="43">
        <v>0</v>
      </c>
      <c r="AG26" s="1">
        <v>0</v>
      </c>
      <c r="AH26" s="1">
        <v>363</v>
      </c>
      <c r="AI26" s="1">
        <v>0</v>
      </c>
      <c r="AJ26" s="1">
        <v>0</v>
      </c>
      <c r="AK26" s="1">
        <v>351</v>
      </c>
      <c r="AL26" s="1">
        <v>0</v>
      </c>
      <c r="AM26" s="16">
        <v>0</v>
      </c>
      <c r="AN26" s="19">
        <v>0</v>
      </c>
      <c r="AO26" s="26">
        <v>0</v>
      </c>
      <c r="AP26" s="18">
        <v>0</v>
      </c>
      <c r="AQ26" s="19">
        <v>0</v>
      </c>
      <c r="AR26" s="43">
        <v>0</v>
      </c>
      <c r="AS26" s="43">
        <v>0</v>
      </c>
      <c r="AT26" s="1">
        <v>1</v>
      </c>
      <c r="AU26" s="1">
        <v>11</v>
      </c>
      <c r="AV26" s="15">
        <v>9.0909090909090917</v>
      </c>
      <c r="AW26" s="1">
        <v>0</v>
      </c>
      <c r="AX26" s="1">
        <v>9</v>
      </c>
      <c r="AY26" s="15">
        <v>0</v>
      </c>
      <c r="AZ26" s="16">
        <v>-100</v>
      </c>
      <c r="BA26" s="22">
        <v>0</v>
      </c>
      <c r="BB26" s="26">
        <v>0</v>
      </c>
      <c r="BC26" s="22">
        <v>0</v>
      </c>
      <c r="BD26" s="22">
        <v>0</v>
      </c>
      <c r="BE26" s="43">
        <v>0</v>
      </c>
      <c r="BF26" s="43">
        <v>0</v>
      </c>
      <c r="BG26" s="1">
        <v>6</v>
      </c>
      <c r="BH26" s="1">
        <v>182</v>
      </c>
      <c r="BI26" s="15">
        <v>3.296703296703297</v>
      </c>
      <c r="BJ26" s="1">
        <v>25</v>
      </c>
      <c r="BK26" s="1">
        <v>146</v>
      </c>
      <c r="BL26" s="15">
        <v>17.123287671232877</v>
      </c>
      <c r="BM26" s="16">
        <v>419.40639269406387</v>
      </c>
      <c r="BN26" s="22">
        <v>1</v>
      </c>
      <c r="BO26" s="26">
        <v>0.57298611952963996</v>
      </c>
      <c r="BP26" s="22">
        <v>0</v>
      </c>
      <c r="BQ26" s="22">
        <v>1</v>
      </c>
      <c r="BR26" s="43">
        <v>1</v>
      </c>
      <c r="BS26" s="43">
        <v>0</v>
      </c>
      <c r="BT26" s="1">
        <v>199</v>
      </c>
      <c r="BU26" s="1">
        <v>547</v>
      </c>
      <c r="BV26" s="14">
        <v>36.380255941499087</v>
      </c>
      <c r="BW26" s="1">
        <v>261</v>
      </c>
      <c r="BX26" s="1">
        <v>781</v>
      </c>
      <c r="BY26" s="14">
        <v>33.418693982074267</v>
      </c>
      <c r="BZ26" s="16">
        <v>-8.1405748331928471</v>
      </c>
      <c r="CA26" s="19">
        <v>0</v>
      </c>
      <c r="CB26" s="26">
        <v>0.95950532864306737</v>
      </c>
      <c r="CC26" s="23">
        <v>0</v>
      </c>
      <c r="CD26" s="19">
        <v>0</v>
      </c>
      <c r="CE26" s="43">
        <v>0</v>
      </c>
      <c r="CF26" s="43">
        <v>0</v>
      </c>
      <c r="CG26" s="1">
        <v>249</v>
      </c>
      <c r="CH26" s="1">
        <v>547</v>
      </c>
      <c r="CI26" s="14">
        <v>45.521023765996347</v>
      </c>
      <c r="CJ26" s="1">
        <v>378</v>
      </c>
      <c r="CK26" s="1">
        <v>781</v>
      </c>
      <c r="CL26" s="14">
        <v>48.399487836107554</v>
      </c>
      <c r="CM26" s="16">
        <v>6.3233728769109643</v>
      </c>
      <c r="CN26" s="19">
        <v>0</v>
      </c>
      <c r="CO26" s="26">
        <v>0.73689227789834466</v>
      </c>
      <c r="CP26" s="18">
        <v>0.5</v>
      </c>
      <c r="CQ26" s="19">
        <v>0.5</v>
      </c>
      <c r="CR26" s="43">
        <v>0</v>
      </c>
      <c r="CS26" s="43">
        <v>1</v>
      </c>
      <c r="CT26" s="28">
        <v>371</v>
      </c>
      <c r="CU26" s="28">
        <v>20875</v>
      </c>
      <c r="CV26" s="15">
        <v>1.7772455089820358</v>
      </c>
      <c r="CW26" s="28">
        <v>100</v>
      </c>
      <c r="CX26" s="28">
        <v>25138</v>
      </c>
      <c r="CY26" s="34">
        <v>0.39780412125069614</v>
      </c>
      <c r="CZ26" s="16">
        <v>-77.616816627740477</v>
      </c>
      <c r="DA26" s="22">
        <v>1</v>
      </c>
      <c r="DB26" s="26">
        <v>0.83965117204195638</v>
      </c>
      <c r="DC26" s="22">
        <v>0.5</v>
      </c>
      <c r="DD26" s="22">
        <v>1</v>
      </c>
      <c r="DE26" s="43">
        <v>1</v>
      </c>
      <c r="DF26" s="43">
        <v>1</v>
      </c>
      <c r="DG26" s="28">
        <v>1738</v>
      </c>
      <c r="DH26" s="28">
        <v>1846</v>
      </c>
      <c r="DI26" s="15">
        <v>94.149512459371607</v>
      </c>
      <c r="DJ26" s="28">
        <v>1986</v>
      </c>
      <c r="DK26" s="28">
        <v>2068</v>
      </c>
      <c r="DL26" s="15">
        <v>96.034816247582199</v>
      </c>
      <c r="DM26" s="16">
        <v>2.0024573032432413</v>
      </c>
      <c r="DN26" s="19">
        <v>0</v>
      </c>
      <c r="DO26" s="26">
        <v>1.0145043879875462</v>
      </c>
      <c r="DP26" s="23">
        <v>0</v>
      </c>
      <c r="DQ26" s="19">
        <v>0</v>
      </c>
      <c r="DR26" s="43">
        <v>0</v>
      </c>
      <c r="DS26" s="43">
        <v>0</v>
      </c>
      <c r="DT26" s="28">
        <v>27</v>
      </c>
      <c r="DU26" s="28">
        <v>2436</v>
      </c>
      <c r="DV26" s="14">
        <v>1.1083743842364533</v>
      </c>
      <c r="DW26" s="28">
        <v>29</v>
      </c>
      <c r="DX26" s="28">
        <v>2933</v>
      </c>
      <c r="DY26" s="14">
        <v>0.98874872144561876</v>
      </c>
      <c r="DZ26" s="16">
        <v>-10.792893131795292</v>
      </c>
      <c r="EA26" s="22">
        <v>1</v>
      </c>
      <c r="EB26" s="26">
        <v>0.70093928727496246</v>
      </c>
      <c r="EC26" s="22">
        <v>0.5</v>
      </c>
      <c r="ED26" s="22">
        <v>1</v>
      </c>
      <c r="EE26" s="43">
        <v>1</v>
      </c>
      <c r="EF26" s="43">
        <v>1</v>
      </c>
      <c r="EG26" s="1">
        <v>0</v>
      </c>
      <c r="EH26" s="1">
        <v>9</v>
      </c>
      <c r="EI26" s="15">
        <v>0</v>
      </c>
      <c r="EJ26" s="1">
        <v>0</v>
      </c>
      <c r="EK26" s="1">
        <v>8</v>
      </c>
      <c r="EL26" s="15">
        <v>0</v>
      </c>
      <c r="EM26" s="16">
        <v>0</v>
      </c>
      <c r="EN26" s="19">
        <v>0</v>
      </c>
      <c r="EO26" s="26">
        <v>0</v>
      </c>
      <c r="EP26" s="22">
        <v>0</v>
      </c>
      <c r="EQ26" s="19">
        <v>0</v>
      </c>
      <c r="ER26" s="43">
        <v>0</v>
      </c>
      <c r="ES26" s="43">
        <v>0</v>
      </c>
      <c r="ET26" s="1">
        <v>0</v>
      </c>
      <c r="EU26" s="1">
        <v>48</v>
      </c>
      <c r="EV26" s="15">
        <v>0</v>
      </c>
      <c r="EW26" s="1">
        <v>0</v>
      </c>
      <c r="EX26" s="1">
        <v>49</v>
      </c>
      <c r="EY26" s="15">
        <v>0</v>
      </c>
      <c r="EZ26" s="16">
        <v>0</v>
      </c>
      <c r="FA26" s="19">
        <v>0</v>
      </c>
      <c r="FB26" s="26">
        <v>0</v>
      </c>
      <c r="FC26" s="22">
        <v>0</v>
      </c>
      <c r="FD26" s="19">
        <v>0</v>
      </c>
      <c r="FE26" s="43">
        <v>0</v>
      </c>
      <c r="FF26" s="43">
        <v>0</v>
      </c>
    </row>
    <row r="27" spans="1:162" ht="15.75" x14ac:dyDescent="0.25">
      <c r="A27" s="3">
        <v>22</v>
      </c>
      <c r="B27" s="4" t="s">
        <v>23</v>
      </c>
      <c r="C27" s="27">
        <v>4732</v>
      </c>
      <c r="D27" s="28">
        <v>27283</v>
      </c>
      <c r="E27" s="28">
        <v>6985</v>
      </c>
      <c r="F27" s="1">
        <v>2.9</v>
      </c>
      <c r="G27" s="14">
        <v>9.9538278694559263</v>
      </c>
      <c r="H27" s="27">
        <v>4449</v>
      </c>
      <c r="I27" s="27">
        <v>28051</v>
      </c>
      <c r="J27" s="27">
        <v>8053</v>
      </c>
      <c r="K27" s="1">
        <v>2.9</v>
      </c>
      <c r="L27" s="15">
        <v>8.6548506264991332</v>
      </c>
      <c r="M27" s="16">
        <v>-13.050027185448956</v>
      </c>
      <c r="N27" s="22">
        <v>0</v>
      </c>
      <c r="O27" s="26">
        <v>0.88823288363375441</v>
      </c>
      <c r="P27" s="22">
        <v>0</v>
      </c>
      <c r="Q27" s="22">
        <v>0</v>
      </c>
      <c r="R27" s="43">
        <v>0</v>
      </c>
      <c r="S27" s="43">
        <v>0</v>
      </c>
      <c r="T27" s="28">
        <v>103</v>
      </c>
      <c r="U27" s="28">
        <v>191</v>
      </c>
      <c r="V27" s="15">
        <v>53.926701570680621</v>
      </c>
      <c r="W27" s="28">
        <v>118</v>
      </c>
      <c r="X27" s="28">
        <v>271</v>
      </c>
      <c r="Y27" s="15">
        <v>43.542435424354245</v>
      </c>
      <c r="Z27" s="16">
        <v>-19.256260523770273</v>
      </c>
      <c r="AA27" s="19">
        <v>0</v>
      </c>
      <c r="AB27" s="26">
        <v>1.0429455019538112</v>
      </c>
      <c r="AC27" s="23">
        <v>1</v>
      </c>
      <c r="AD27" s="19">
        <v>1</v>
      </c>
      <c r="AE27" s="43">
        <v>0</v>
      </c>
      <c r="AF27" s="43">
        <v>1</v>
      </c>
      <c r="AG27" s="1">
        <v>0</v>
      </c>
      <c r="AH27" s="1">
        <v>65</v>
      </c>
      <c r="AI27" s="1">
        <v>0</v>
      </c>
      <c r="AJ27" s="1">
        <v>0</v>
      </c>
      <c r="AK27" s="1">
        <v>84</v>
      </c>
      <c r="AL27" s="1">
        <v>0</v>
      </c>
      <c r="AM27" s="16">
        <v>0</v>
      </c>
      <c r="AN27" s="19">
        <v>0</v>
      </c>
      <c r="AO27" s="26">
        <v>0</v>
      </c>
      <c r="AP27" s="18">
        <v>0</v>
      </c>
      <c r="AQ27" s="19">
        <v>0</v>
      </c>
      <c r="AR27" s="43">
        <v>0</v>
      </c>
      <c r="AS27" s="43">
        <v>0</v>
      </c>
      <c r="AT27" s="1">
        <v>0</v>
      </c>
      <c r="AU27" s="1">
        <v>1</v>
      </c>
      <c r="AV27" s="15">
        <v>0</v>
      </c>
      <c r="AW27" s="1">
        <v>1</v>
      </c>
      <c r="AX27" s="1">
        <v>4</v>
      </c>
      <c r="AY27" s="15">
        <v>25</v>
      </c>
      <c r="AZ27" s="16">
        <v>0</v>
      </c>
      <c r="BA27" s="22">
        <v>0</v>
      </c>
      <c r="BB27" s="26">
        <v>1.2142857142857144</v>
      </c>
      <c r="BC27" s="22">
        <v>0.5</v>
      </c>
      <c r="BD27" s="22">
        <v>0.5</v>
      </c>
      <c r="BE27" s="43">
        <v>0</v>
      </c>
      <c r="BF27" s="43">
        <v>1</v>
      </c>
      <c r="BG27" s="1">
        <v>8</v>
      </c>
      <c r="BH27" s="1">
        <v>60</v>
      </c>
      <c r="BI27" s="15">
        <v>13.333333333333334</v>
      </c>
      <c r="BJ27" s="1">
        <v>15</v>
      </c>
      <c r="BK27" s="1">
        <v>59</v>
      </c>
      <c r="BL27" s="15">
        <v>25.423728813559322</v>
      </c>
      <c r="BM27" s="16">
        <v>90.677966101694906</v>
      </c>
      <c r="BN27" s="22">
        <v>1</v>
      </c>
      <c r="BO27" s="26">
        <v>0.85073871306434679</v>
      </c>
      <c r="BP27" s="22">
        <v>0</v>
      </c>
      <c r="BQ27" s="22">
        <v>1</v>
      </c>
      <c r="BR27" s="43">
        <v>1</v>
      </c>
      <c r="BS27" s="43">
        <v>0</v>
      </c>
      <c r="BT27" s="1">
        <v>27</v>
      </c>
      <c r="BU27" s="1">
        <v>70</v>
      </c>
      <c r="BV27" s="14">
        <v>38.571428571428577</v>
      </c>
      <c r="BW27" s="1">
        <v>39</v>
      </c>
      <c r="BX27" s="1">
        <v>89</v>
      </c>
      <c r="BY27" s="14">
        <v>43.820224719101127</v>
      </c>
      <c r="BZ27" s="16">
        <v>13.60799001248439</v>
      </c>
      <c r="CA27" s="19">
        <v>2</v>
      </c>
      <c r="CB27" s="26">
        <v>1.2581502778913938</v>
      </c>
      <c r="CC27" s="23">
        <v>1</v>
      </c>
      <c r="CD27" s="19">
        <v>2</v>
      </c>
      <c r="CE27" s="43">
        <v>1</v>
      </c>
      <c r="CF27" s="43">
        <v>1</v>
      </c>
      <c r="CG27" s="1">
        <v>55</v>
      </c>
      <c r="CH27" s="1">
        <v>70</v>
      </c>
      <c r="CI27" s="14">
        <v>78.571428571428569</v>
      </c>
      <c r="CJ27" s="1">
        <v>70</v>
      </c>
      <c r="CK27" s="1">
        <v>89</v>
      </c>
      <c r="CL27" s="14">
        <v>78.651685393258433</v>
      </c>
      <c r="CM27" s="16">
        <v>0.10214504596528037</v>
      </c>
      <c r="CN27" s="19">
        <v>0</v>
      </c>
      <c r="CO27" s="26">
        <v>1.1974882834760865</v>
      </c>
      <c r="CP27" s="18">
        <v>0</v>
      </c>
      <c r="CQ27" s="19">
        <v>0</v>
      </c>
      <c r="CR27" s="43">
        <v>0</v>
      </c>
      <c r="CS27" s="43">
        <v>0</v>
      </c>
      <c r="CT27" s="28">
        <v>114</v>
      </c>
      <c r="CU27" s="28">
        <v>5194</v>
      </c>
      <c r="CV27" s="15">
        <v>2.1948402002310359</v>
      </c>
      <c r="CW27" s="28">
        <v>18</v>
      </c>
      <c r="CX27" s="28">
        <v>5563</v>
      </c>
      <c r="CY27" s="15">
        <v>0.32356642099586558</v>
      </c>
      <c r="CZ27" s="16">
        <v>-85.257859731118202</v>
      </c>
      <c r="DA27" s="22">
        <v>1</v>
      </c>
      <c r="DB27" s="26">
        <v>0.68295653591629091</v>
      </c>
      <c r="DC27" s="22">
        <v>0.5</v>
      </c>
      <c r="DD27" s="22">
        <v>1</v>
      </c>
      <c r="DE27" s="43">
        <v>1</v>
      </c>
      <c r="DF27" s="43">
        <v>1</v>
      </c>
      <c r="DG27" s="28">
        <v>536</v>
      </c>
      <c r="DH27" s="28">
        <v>546</v>
      </c>
      <c r="DI27" s="15">
        <v>98.168498168498161</v>
      </c>
      <c r="DJ27" s="28">
        <v>632</v>
      </c>
      <c r="DK27" s="28">
        <v>649</v>
      </c>
      <c r="DL27" s="15">
        <v>97.380585516178741</v>
      </c>
      <c r="DM27" s="16">
        <v>-0.80261251523582744</v>
      </c>
      <c r="DN27" s="19">
        <v>0</v>
      </c>
      <c r="DO27" s="26">
        <v>1.0287209906901555</v>
      </c>
      <c r="DP27" s="23">
        <v>0</v>
      </c>
      <c r="DQ27" s="19">
        <v>0</v>
      </c>
      <c r="DR27" s="43">
        <v>0</v>
      </c>
      <c r="DS27" s="43">
        <v>0</v>
      </c>
      <c r="DT27" s="28">
        <v>29</v>
      </c>
      <c r="DU27" s="28">
        <v>885</v>
      </c>
      <c r="DV27" s="14">
        <v>3.2768361581920904</v>
      </c>
      <c r="DW27" s="28">
        <v>21</v>
      </c>
      <c r="DX27" s="28">
        <v>912</v>
      </c>
      <c r="DY27" s="14">
        <v>2.3026315789473681</v>
      </c>
      <c r="DZ27" s="16">
        <v>-29.730036297640659</v>
      </c>
      <c r="EA27" s="22">
        <v>1</v>
      </c>
      <c r="EB27" s="26">
        <v>1.6323712008895477</v>
      </c>
      <c r="EC27" s="22">
        <v>0</v>
      </c>
      <c r="ED27" s="22">
        <v>1</v>
      </c>
      <c r="EE27" s="43">
        <v>1</v>
      </c>
      <c r="EF27" s="43">
        <v>0</v>
      </c>
      <c r="EG27" s="1">
        <v>0</v>
      </c>
      <c r="EH27" s="1">
        <v>1</v>
      </c>
      <c r="EI27" s="15">
        <v>0</v>
      </c>
      <c r="EJ27" s="1">
        <v>0</v>
      </c>
      <c r="EK27" s="1">
        <v>2</v>
      </c>
      <c r="EL27" s="15">
        <v>0</v>
      </c>
      <c r="EM27" s="16">
        <v>0</v>
      </c>
      <c r="EN27" s="19">
        <v>0</v>
      </c>
      <c r="EO27" s="26">
        <v>0</v>
      </c>
      <c r="EP27" s="22">
        <v>0</v>
      </c>
      <c r="EQ27" s="19">
        <v>0</v>
      </c>
      <c r="ER27" s="43">
        <v>0</v>
      </c>
      <c r="ES27" s="43">
        <v>0</v>
      </c>
      <c r="ET27" s="1">
        <v>0</v>
      </c>
      <c r="EU27" s="1">
        <v>7</v>
      </c>
      <c r="EV27" s="15">
        <v>0</v>
      </c>
      <c r="EW27" s="1">
        <v>0</v>
      </c>
      <c r="EX27" s="1">
        <v>3</v>
      </c>
      <c r="EY27" s="15">
        <v>0</v>
      </c>
      <c r="EZ27" s="16">
        <v>0</v>
      </c>
      <c r="FA27" s="19">
        <v>0</v>
      </c>
      <c r="FB27" s="26">
        <v>0</v>
      </c>
      <c r="FC27" s="22">
        <v>0</v>
      </c>
      <c r="FD27" s="19">
        <v>0</v>
      </c>
      <c r="FE27" s="43">
        <v>0</v>
      </c>
      <c r="FF27" s="43">
        <v>0</v>
      </c>
    </row>
    <row r="28" spans="1:162" ht="31.5" x14ac:dyDescent="0.25">
      <c r="A28" s="3">
        <v>23</v>
      </c>
      <c r="B28" s="4" t="s">
        <v>24</v>
      </c>
      <c r="C28" s="27">
        <v>12459</v>
      </c>
      <c r="D28" s="28">
        <v>99661</v>
      </c>
      <c r="E28" s="28">
        <v>25669</v>
      </c>
      <c r="F28" s="1">
        <v>2.9</v>
      </c>
      <c r="G28" s="14">
        <v>7.1561868362692724</v>
      </c>
      <c r="H28" s="27">
        <v>14965</v>
      </c>
      <c r="I28" s="27">
        <v>79905</v>
      </c>
      <c r="J28" s="27">
        <v>24692</v>
      </c>
      <c r="K28" s="1">
        <v>2.9</v>
      </c>
      <c r="L28" s="15">
        <v>9.8771184818608191</v>
      </c>
      <c r="M28" s="16">
        <v>38.022087849931637</v>
      </c>
      <c r="N28" s="22">
        <v>1</v>
      </c>
      <c r="O28" s="26">
        <v>1.0136721949046759</v>
      </c>
      <c r="P28" s="22">
        <v>0.5</v>
      </c>
      <c r="Q28" s="22">
        <v>1</v>
      </c>
      <c r="R28" s="43">
        <v>1</v>
      </c>
      <c r="S28" s="43">
        <v>1</v>
      </c>
      <c r="T28" s="28">
        <v>96</v>
      </c>
      <c r="U28" s="28">
        <v>430</v>
      </c>
      <c r="V28" s="15">
        <v>22.325581395348838</v>
      </c>
      <c r="W28" s="28">
        <v>233</v>
      </c>
      <c r="X28" s="28">
        <v>650</v>
      </c>
      <c r="Y28" s="15">
        <v>35.846153846153847</v>
      </c>
      <c r="Z28" s="16">
        <v>60.560897435897431</v>
      </c>
      <c r="AA28" s="19">
        <v>2</v>
      </c>
      <c r="AB28" s="26">
        <v>0.85860114510912</v>
      </c>
      <c r="AC28" s="23">
        <v>0</v>
      </c>
      <c r="AD28" s="19">
        <v>2</v>
      </c>
      <c r="AE28" s="43">
        <v>1</v>
      </c>
      <c r="AF28" s="43">
        <v>0</v>
      </c>
      <c r="AG28" s="1">
        <v>0</v>
      </c>
      <c r="AH28" s="1">
        <v>237</v>
      </c>
      <c r="AI28" s="1">
        <v>0</v>
      </c>
      <c r="AJ28" s="1">
        <v>0</v>
      </c>
      <c r="AK28" s="1">
        <v>249</v>
      </c>
      <c r="AL28" s="1">
        <v>0</v>
      </c>
      <c r="AM28" s="16">
        <v>0</v>
      </c>
      <c r="AN28" s="19">
        <v>0</v>
      </c>
      <c r="AO28" s="26">
        <v>0</v>
      </c>
      <c r="AP28" s="18">
        <v>0</v>
      </c>
      <c r="AQ28" s="19">
        <v>0</v>
      </c>
      <c r="AR28" s="43">
        <v>0</v>
      </c>
      <c r="AS28" s="43">
        <v>0</v>
      </c>
      <c r="AT28" s="1">
        <v>0</v>
      </c>
      <c r="AU28" s="1">
        <v>1</v>
      </c>
      <c r="AV28" s="15">
        <v>0</v>
      </c>
      <c r="AW28" s="1">
        <v>2</v>
      </c>
      <c r="AX28" s="1">
        <v>5</v>
      </c>
      <c r="AY28" s="15">
        <v>40</v>
      </c>
      <c r="AZ28" s="16">
        <v>0</v>
      </c>
      <c r="BA28" s="22">
        <v>0</v>
      </c>
      <c r="BB28" s="26">
        <v>1.9428571428571431</v>
      </c>
      <c r="BC28" s="22">
        <v>0.5</v>
      </c>
      <c r="BD28" s="22">
        <v>0.5</v>
      </c>
      <c r="BE28" s="43">
        <v>0</v>
      </c>
      <c r="BF28" s="43">
        <v>1</v>
      </c>
      <c r="BG28" s="1">
        <v>10</v>
      </c>
      <c r="BH28" s="1">
        <v>201</v>
      </c>
      <c r="BI28" s="15">
        <v>4.9751243781094532</v>
      </c>
      <c r="BJ28" s="1">
        <v>19</v>
      </c>
      <c r="BK28" s="1">
        <v>157</v>
      </c>
      <c r="BL28" s="15">
        <v>12.101910828025478</v>
      </c>
      <c r="BM28" s="16">
        <v>143.24840764331208</v>
      </c>
      <c r="BN28" s="22">
        <v>1</v>
      </c>
      <c r="BO28" s="26">
        <v>0.40495885237585255</v>
      </c>
      <c r="BP28" s="22">
        <v>0</v>
      </c>
      <c r="BQ28" s="22">
        <v>1</v>
      </c>
      <c r="BR28" s="43">
        <v>1</v>
      </c>
      <c r="BS28" s="43">
        <v>0</v>
      </c>
      <c r="BT28" s="1">
        <v>41</v>
      </c>
      <c r="BU28" s="1">
        <v>86</v>
      </c>
      <c r="BV28" s="14">
        <v>47.674418604651166</v>
      </c>
      <c r="BW28" s="1">
        <v>57</v>
      </c>
      <c r="BX28" s="1">
        <v>143</v>
      </c>
      <c r="BY28" s="14">
        <v>39.86013986013986</v>
      </c>
      <c r="BZ28" s="16">
        <v>-16.390926147023713</v>
      </c>
      <c r="CA28" s="19">
        <v>0</v>
      </c>
      <c r="CB28" s="26">
        <v>1.1444497686467707</v>
      </c>
      <c r="CC28" s="23">
        <v>1</v>
      </c>
      <c r="CD28" s="19">
        <v>1</v>
      </c>
      <c r="CE28" s="43">
        <v>0</v>
      </c>
      <c r="CF28" s="43">
        <v>1</v>
      </c>
      <c r="CG28" s="1">
        <v>77</v>
      </c>
      <c r="CH28" s="1">
        <v>86</v>
      </c>
      <c r="CI28" s="14">
        <v>89.534883720930239</v>
      </c>
      <c r="CJ28" s="1">
        <v>109</v>
      </c>
      <c r="CK28" s="1">
        <v>143</v>
      </c>
      <c r="CL28" s="14">
        <v>76.223776223776213</v>
      </c>
      <c r="CM28" s="16">
        <v>-14.866951230587613</v>
      </c>
      <c r="CN28" s="19">
        <v>1</v>
      </c>
      <c r="CO28" s="26">
        <v>1.1605228609392122</v>
      </c>
      <c r="CP28" s="18">
        <v>0</v>
      </c>
      <c r="CQ28" s="19">
        <v>1</v>
      </c>
      <c r="CR28" s="43">
        <v>1</v>
      </c>
      <c r="CS28" s="43">
        <v>0</v>
      </c>
      <c r="CT28" s="28">
        <v>80</v>
      </c>
      <c r="CU28" s="28">
        <v>14428</v>
      </c>
      <c r="CV28" s="15">
        <v>0.55447740504574439</v>
      </c>
      <c r="CW28" s="28">
        <v>14</v>
      </c>
      <c r="CX28" s="28">
        <v>16382</v>
      </c>
      <c r="CY28" s="15">
        <v>8.5459650836283735E-2</v>
      </c>
      <c r="CZ28" s="16">
        <v>-84.587351971676242</v>
      </c>
      <c r="DA28" s="22">
        <v>1</v>
      </c>
      <c r="DB28" s="26">
        <v>0.18038097685207533</v>
      </c>
      <c r="DC28" s="22">
        <v>0.5</v>
      </c>
      <c r="DD28" s="22">
        <v>1</v>
      </c>
      <c r="DE28" s="43">
        <v>1</v>
      </c>
      <c r="DF28" s="43">
        <v>1</v>
      </c>
      <c r="DG28" s="28">
        <v>506</v>
      </c>
      <c r="DH28" s="28">
        <v>542</v>
      </c>
      <c r="DI28" s="15">
        <v>93.357933579335793</v>
      </c>
      <c r="DJ28" s="28">
        <v>484</v>
      </c>
      <c r="DK28" s="28">
        <v>513</v>
      </c>
      <c r="DL28" s="15">
        <v>94.346978557504869</v>
      </c>
      <c r="DM28" s="16">
        <v>1.059411814560552</v>
      </c>
      <c r="DN28" s="19">
        <v>0</v>
      </c>
      <c r="DO28" s="26">
        <v>0.99667420087728209</v>
      </c>
      <c r="DP28" s="23">
        <v>1</v>
      </c>
      <c r="DQ28" s="19">
        <v>1</v>
      </c>
      <c r="DR28" s="43">
        <v>0</v>
      </c>
      <c r="DS28" s="43">
        <v>1</v>
      </c>
      <c r="DT28" s="28">
        <v>86</v>
      </c>
      <c r="DU28" s="28">
        <v>3003</v>
      </c>
      <c r="DV28" s="14">
        <v>2.8638028638028641</v>
      </c>
      <c r="DW28" s="28">
        <v>54</v>
      </c>
      <c r="DX28" s="28">
        <v>3125</v>
      </c>
      <c r="DY28" s="14">
        <v>1.728</v>
      </c>
      <c r="DZ28" s="16">
        <v>-39.660651162790707</v>
      </c>
      <c r="EA28" s="22">
        <v>1</v>
      </c>
      <c r="EB28" s="26">
        <v>1.225005971830986</v>
      </c>
      <c r="EC28" s="22">
        <v>0</v>
      </c>
      <c r="ED28" s="22">
        <v>1</v>
      </c>
      <c r="EE28" s="43">
        <v>1</v>
      </c>
      <c r="EF28" s="43">
        <v>0</v>
      </c>
      <c r="EG28" s="1">
        <v>0</v>
      </c>
      <c r="EH28" s="1">
        <v>3</v>
      </c>
      <c r="EI28" s="15">
        <v>0</v>
      </c>
      <c r="EJ28" s="1">
        <v>0</v>
      </c>
      <c r="EK28" s="1">
        <v>2</v>
      </c>
      <c r="EL28" s="15">
        <v>0</v>
      </c>
      <c r="EM28" s="16">
        <v>0</v>
      </c>
      <c r="EN28" s="19">
        <v>0</v>
      </c>
      <c r="EO28" s="26">
        <v>0</v>
      </c>
      <c r="EP28" s="22">
        <v>0</v>
      </c>
      <c r="EQ28" s="19">
        <v>0</v>
      </c>
      <c r="ER28" s="43">
        <v>0</v>
      </c>
      <c r="ES28" s="43">
        <v>0</v>
      </c>
      <c r="ET28" s="1">
        <v>0</v>
      </c>
      <c r="EU28" s="1">
        <v>35</v>
      </c>
      <c r="EV28" s="15">
        <v>0</v>
      </c>
      <c r="EW28" s="1">
        <v>0</v>
      </c>
      <c r="EX28" s="1">
        <v>32</v>
      </c>
      <c r="EY28" s="15">
        <v>0</v>
      </c>
      <c r="EZ28" s="16">
        <v>0</v>
      </c>
      <c r="FA28" s="19">
        <v>0</v>
      </c>
      <c r="FB28" s="26">
        <v>0</v>
      </c>
      <c r="FC28" s="22">
        <v>0</v>
      </c>
      <c r="FD28" s="19">
        <v>0</v>
      </c>
      <c r="FE28" s="43">
        <v>0</v>
      </c>
      <c r="FF28" s="43">
        <v>0</v>
      </c>
    </row>
    <row r="29" spans="1:162" ht="15.75" x14ac:dyDescent="0.25">
      <c r="A29" s="3">
        <v>24</v>
      </c>
      <c r="B29" s="4" t="s">
        <v>25</v>
      </c>
      <c r="C29" s="27">
        <v>29</v>
      </c>
      <c r="D29" s="28">
        <v>629</v>
      </c>
      <c r="E29" s="28">
        <v>158</v>
      </c>
      <c r="F29" s="1">
        <v>2.9</v>
      </c>
      <c r="G29" s="14">
        <v>2.6674025018395877</v>
      </c>
      <c r="H29" s="27">
        <v>50</v>
      </c>
      <c r="I29" s="27">
        <v>481</v>
      </c>
      <c r="J29" s="27">
        <v>98</v>
      </c>
      <c r="K29" s="1">
        <v>2.9</v>
      </c>
      <c r="L29" s="15">
        <v>6.5342394145321476</v>
      </c>
      <c r="M29" s="16">
        <v>144.96638246480524</v>
      </c>
      <c r="N29" s="22">
        <v>1</v>
      </c>
      <c r="O29" s="26">
        <v>0.67059809209796828</v>
      </c>
      <c r="P29" s="22">
        <v>0</v>
      </c>
      <c r="Q29" s="22">
        <v>1</v>
      </c>
      <c r="R29" s="43">
        <v>1</v>
      </c>
      <c r="S29" s="43">
        <v>0</v>
      </c>
      <c r="T29" s="28">
        <v>0</v>
      </c>
      <c r="U29" s="28">
        <v>2</v>
      </c>
      <c r="V29" s="15">
        <v>0</v>
      </c>
      <c r="W29" s="28">
        <v>1</v>
      </c>
      <c r="X29" s="28">
        <v>4</v>
      </c>
      <c r="Y29" s="15">
        <v>25</v>
      </c>
      <c r="Z29" s="16">
        <v>0</v>
      </c>
      <c r="AA29" s="19">
        <v>0</v>
      </c>
      <c r="AB29" s="26">
        <v>0.59880981150314161</v>
      </c>
      <c r="AC29" s="23">
        <v>0</v>
      </c>
      <c r="AD29" s="19">
        <v>0</v>
      </c>
      <c r="AE29" s="43">
        <v>0</v>
      </c>
      <c r="AF29" s="43">
        <v>0</v>
      </c>
      <c r="AG29" s="1">
        <v>0</v>
      </c>
      <c r="AH29" s="1">
        <v>3</v>
      </c>
      <c r="AI29" s="1">
        <v>0</v>
      </c>
      <c r="AJ29" s="1">
        <v>0</v>
      </c>
      <c r="AK29" s="1">
        <v>1</v>
      </c>
      <c r="AL29" s="1">
        <v>0</v>
      </c>
      <c r="AM29" s="16">
        <v>0</v>
      </c>
      <c r="AN29" s="19">
        <v>0</v>
      </c>
      <c r="AO29" s="26">
        <v>0</v>
      </c>
      <c r="AP29" s="18">
        <v>0</v>
      </c>
      <c r="AQ29" s="19">
        <v>0</v>
      </c>
      <c r="AR29" s="43">
        <v>0</v>
      </c>
      <c r="AS29" s="43">
        <v>0</v>
      </c>
      <c r="AT29" s="1">
        <v>0</v>
      </c>
      <c r="AU29" s="1">
        <v>0</v>
      </c>
      <c r="AV29" s="15">
        <v>0</v>
      </c>
      <c r="AW29" s="1">
        <v>0</v>
      </c>
      <c r="AX29" s="1">
        <v>0</v>
      </c>
      <c r="AY29" s="15">
        <v>0</v>
      </c>
      <c r="AZ29" s="16">
        <v>0</v>
      </c>
      <c r="BA29" s="22">
        <v>0</v>
      </c>
      <c r="BB29" s="26">
        <v>0</v>
      </c>
      <c r="BC29" s="22">
        <v>0</v>
      </c>
      <c r="BD29" s="22">
        <v>0</v>
      </c>
      <c r="BE29" s="43">
        <v>0</v>
      </c>
      <c r="BF29" s="43">
        <v>0</v>
      </c>
      <c r="BG29" s="1">
        <v>0</v>
      </c>
      <c r="BH29" s="1">
        <v>1</v>
      </c>
      <c r="BI29" s="15">
        <v>0</v>
      </c>
      <c r="BJ29" s="1">
        <v>1</v>
      </c>
      <c r="BK29" s="1">
        <v>1</v>
      </c>
      <c r="BL29" s="15">
        <v>100</v>
      </c>
      <c r="BM29" s="16">
        <v>0</v>
      </c>
      <c r="BN29" s="22">
        <v>0</v>
      </c>
      <c r="BO29" s="26">
        <v>3.3462389380530975</v>
      </c>
      <c r="BP29" s="22">
        <v>0.5</v>
      </c>
      <c r="BQ29" s="22">
        <v>0.5</v>
      </c>
      <c r="BR29" s="43">
        <v>0</v>
      </c>
      <c r="BS29" s="43">
        <v>1</v>
      </c>
      <c r="BT29" s="1">
        <v>1</v>
      </c>
      <c r="BU29" s="1">
        <v>3</v>
      </c>
      <c r="BV29" s="14">
        <v>33.333333333333329</v>
      </c>
      <c r="BW29" s="1">
        <v>3</v>
      </c>
      <c r="BX29" s="1">
        <v>3</v>
      </c>
      <c r="BY29" s="14">
        <v>100</v>
      </c>
      <c r="BZ29" s="16">
        <v>200.00000000000006</v>
      </c>
      <c r="CA29" s="19">
        <v>2</v>
      </c>
      <c r="CB29" s="26">
        <v>2.8711634546752318</v>
      </c>
      <c r="CC29" s="23">
        <v>1</v>
      </c>
      <c r="CD29" s="19">
        <v>2</v>
      </c>
      <c r="CE29" s="43">
        <v>1</v>
      </c>
      <c r="CF29" s="43">
        <v>1</v>
      </c>
      <c r="CG29" s="1">
        <v>2</v>
      </c>
      <c r="CH29" s="1">
        <v>3</v>
      </c>
      <c r="CI29" s="14">
        <v>66.666666666666657</v>
      </c>
      <c r="CJ29" s="1">
        <v>2</v>
      </c>
      <c r="CK29" s="1">
        <v>3</v>
      </c>
      <c r="CL29" s="14">
        <v>66.666666666666657</v>
      </c>
      <c r="CM29" s="16">
        <v>0</v>
      </c>
      <c r="CN29" s="19">
        <v>0</v>
      </c>
      <c r="CO29" s="26">
        <v>1.0150138783749685</v>
      </c>
      <c r="CP29" s="18">
        <v>0</v>
      </c>
      <c r="CQ29" s="19">
        <v>0</v>
      </c>
      <c r="CR29" s="43">
        <v>0</v>
      </c>
      <c r="CS29" s="43">
        <v>0</v>
      </c>
      <c r="CT29" s="28">
        <v>3</v>
      </c>
      <c r="CU29" s="28">
        <v>186</v>
      </c>
      <c r="CV29" s="15">
        <v>1.6129032258064515</v>
      </c>
      <c r="CW29" s="28">
        <v>0</v>
      </c>
      <c r="CX29" s="28">
        <v>179</v>
      </c>
      <c r="CY29" s="15">
        <v>0</v>
      </c>
      <c r="CZ29" s="16">
        <v>-100</v>
      </c>
      <c r="DA29" s="22">
        <v>1</v>
      </c>
      <c r="DB29" s="26">
        <v>0</v>
      </c>
      <c r="DC29" s="22">
        <v>0.5</v>
      </c>
      <c r="DD29" s="22">
        <v>1</v>
      </c>
      <c r="DE29" s="43">
        <v>1</v>
      </c>
      <c r="DF29" s="43">
        <v>1</v>
      </c>
      <c r="DG29" s="28">
        <v>9</v>
      </c>
      <c r="DH29" s="28">
        <v>15</v>
      </c>
      <c r="DI29" s="15">
        <v>60</v>
      </c>
      <c r="DJ29" s="28">
        <v>6</v>
      </c>
      <c r="DK29" s="28">
        <v>9</v>
      </c>
      <c r="DL29" s="15">
        <v>66.666666666666657</v>
      </c>
      <c r="DM29" s="16">
        <v>11.111111111111095</v>
      </c>
      <c r="DN29" s="19">
        <v>0</v>
      </c>
      <c r="DO29" s="26">
        <v>0.70426152210750093</v>
      </c>
      <c r="DP29" s="23">
        <v>1</v>
      </c>
      <c r="DQ29" s="19">
        <v>1</v>
      </c>
      <c r="DR29" s="43">
        <v>0</v>
      </c>
      <c r="DS29" s="43">
        <v>1</v>
      </c>
      <c r="DT29" s="28">
        <v>0</v>
      </c>
      <c r="DU29" s="28">
        <v>41</v>
      </c>
      <c r="DV29" s="14">
        <v>0</v>
      </c>
      <c r="DW29" s="28">
        <v>0</v>
      </c>
      <c r="DX29" s="28">
        <v>37</v>
      </c>
      <c r="DY29" s="14">
        <v>0</v>
      </c>
      <c r="DZ29" s="16">
        <v>0</v>
      </c>
      <c r="EA29" s="22">
        <v>0</v>
      </c>
      <c r="EB29" s="26">
        <v>0</v>
      </c>
      <c r="EC29" s="22">
        <v>0.5</v>
      </c>
      <c r="ED29" s="22">
        <v>0.5</v>
      </c>
      <c r="EE29" s="43">
        <v>0</v>
      </c>
      <c r="EF29" s="43">
        <v>1</v>
      </c>
      <c r="EG29" s="1">
        <v>0</v>
      </c>
      <c r="EH29" s="1">
        <v>0</v>
      </c>
      <c r="EI29" s="15">
        <v>0</v>
      </c>
      <c r="EJ29" s="1">
        <v>0</v>
      </c>
      <c r="EK29" s="1">
        <v>0</v>
      </c>
      <c r="EL29" s="15">
        <v>0</v>
      </c>
      <c r="EM29" s="16">
        <v>0</v>
      </c>
      <c r="EN29" s="19">
        <v>0</v>
      </c>
      <c r="EO29" s="26">
        <v>0</v>
      </c>
      <c r="EP29" s="22">
        <v>0</v>
      </c>
      <c r="EQ29" s="19">
        <v>0</v>
      </c>
      <c r="ER29" s="43">
        <v>0</v>
      </c>
      <c r="ES29" s="43">
        <v>0</v>
      </c>
      <c r="ET29" s="1">
        <v>0</v>
      </c>
      <c r="EU29" s="1">
        <v>0</v>
      </c>
      <c r="EV29" s="15">
        <v>0</v>
      </c>
      <c r="EW29" s="1">
        <v>0</v>
      </c>
      <c r="EX29" s="1">
        <v>0</v>
      </c>
      <c r="EY29" s="15">
        <v>0</v>
      </c>
      <c r="EZ29" s="16">
        <v>0</v>
      </c>
      <c r="FA29" s="19">
        <v>0</v>
      </c>
      <c r="FB29" s="26">
        <v>0</v>
      </c>
      <c r="FC29" s="22">
        <v>0</v>
      </c>
      <c r="FD29" s="19">
        <v>0</v>
      </c>
      <c r="FE29" s="43">
        <v>0</v>
      </c>
      <c r="FF29" s="43">
        <v>0</v>
      </c>
    </row>
    <row r="30" spans="1:162" ht="31.5" x14ac:dyDescent="0.25">
      <c r="A30" s="3">
        <v>25</v>
      </c>
      <c r="B30" s="4" t="s">
        <v>26</v>
      </c>
      <c r="C30" s="27">
        <v>7543</v>
      </c>
      <c r="D30" s="28">
        <v>58794</v>
      </c>
      <c r="E30" s="28">
        <v>17344</v>
      </c>
      <c r="F30" s="1">
        <v>2.9</v>
      </c>
      <c r="G30" s="14">
        <v>6.9143728756384544</v>
      </c>
      <c r="H30" s="27">
        <v>11512</v>
      </c>
      <c r="I30" s="27">
        <v>61545</v>
      </c>
      <c r="J30" s="27">
        <v>24453</v>
      </c>
      <c r="K30" s="1">
        <v>2.9</v>
      </c>
      <c r="L30" s="15">
        <v>8.6910108584789061</v>
      </c>
      <c r="M30" s="16">
        <v>25.6948535289457</v>
      </c>
      <c r="N30" s="22">
        <v>1</v>
      </c>
      <c r="O30" s="26">
        <v>0.89194394792710208</v>
      </c>
      <c r="P30" s="22">
        <v>0</v>
      </c>
      <c r="Q30" s="22">
        <v>1</v>
      </c>
      <c r="R30" s="43">
        <v>1</v>
      </c>
      <c r="S30" s="43">
        <v>0</v>
      </c>
      <c r="T30" s="28">
        <v>3</v>
      </c>
      <c r="U30" s="28">
        <v>185</v>
      </c>
      <c r="V30" s="15">
        <v>1.6216216216216217</v>
      </c>
      <c r="W30" s="28">
        <v>2</v>
      </c>
      <c r="X30" s="28">
        <v>173</v>
      </c>
      <c r="Y30" s="15">
        <v>1.1560693641618496</v>
      </c>
      <c r="Z30" s="16">
        <v>-28.709055876685944</v>
      </c>
      <c r="AA30" s="19">
        <v>0</v>
      </c>
      <c r="AB30" s="26">
        <v>2.7690627121532557E-2</v>
      </c>
      <c r="AC30" s="23">
        <v>0</v>
      </c>
      <c r="AD30" s="19">
        <v>0</v>
      </c>
      <c r="AE30" s="43">
        <v>0</v>
      </c>
      <c r="AF30" s="43">
        <v>0</v>
      </c>
      <c r="AG30" s="1">
        <v>0</v>
      </c>
      <c r="AH30" s="1">
        <v>17</v>
      </c>
      <c r="AI30" s="1">
        <v>0</v>
      </c>
      <c r="AJ30" s="1">
        <v>0</v>
      </c>
      <c r="AK30" s="1">
        <v>12</v>
      </c>
      <c r="AL30" s="1">
        <v>0</v>
      </c>
      <c r="AM30" s="16">
        <v>0</v>
      </c>
      <c r="AN30" s="19">
        <v>0</v>
      </c>
      <c r="AO30" s="26">
        <v>0</v>
      </c>
      <c r="AP30" s="18">
        <v>0</v>
      </c>
      <c r="AQ30" s="19">
        <v>0</v>
      </c>
      <c r="AR30" s="43">
        <v>0</v>
      </c>
      <c r="AS30" s="43">
        <v>0</v>
      </c>
      <c r="AT30" s="1">
        <v>0</v>
      </c>
      <c r="AU30" s="1">
        <v>1</v>
      </c>
      <c r="AV30" s="15">
        <v>0</v>
      </c>
      <c r="AW30" s="1">
        <v>0</v>
      </c>
      <c r="AX30" s="1">
        <v>0</v>
      </c>
      <c r="AY30" s="15">
        <v>0</v>
      </c>
      <c r="AZ30" s="16">
        <v>0</v>
      </c>
      <c r="BA30" s="22">
        <v>0</v>
      </c>
      <c r="BB30" s="26">
        <v>0</v>
      </c>
      <c r="BC30" s="22">
        <v>0</v>
      </c>
      <c r="BD30" s="22">
        <v>0</v>
      </c>
      <c r="BE30" s="43">
        <v>0</v>
      </c>
      <c r="BF30" s="43">
        <v>0</v>
      </c>
      <c r="BG30" s="1">
        <v>0</v>
      </c>
      <c r="BH30" s="1">
        <v>7</v>
      </c>
      <c r="BI30" s="15">
        <v>0</v>
      </c>
      <c r="BJ30" s="1">
        <v>0</v>
      </c>
      <c r="BK30" s="1">
        <v>11</v>
      </c>
      <c r="BL30" s="15">
        <v>0</v>
      </c>
      <c r="BM30" s="16">
        <v>0</v>
      </c>
      <c r="BN30" s="22">
        <v>0</v>
      </c>
      <c r="BO30" s="26">
        <v>0</v>
      </c>
      <c r="BP30" s="22">
        <v>0</v>
      </c>
      <c r="BQ30" s="22">
        <v>0</v>
      </c>
      <c r="BR30" s="43">
        <v>0</v>
      </c>
      <c r="BS30" s="43">
        <v>0</v>
      </c>
      <c r="BT30" s="1">
        <v>7</v>
      </c>
      <c r="BU30" s="1">
        <v>49</v>
      </c>
      <c r="BV30" s="14">
        <v>14.285714285714285</v>
      </c>
      <c r="BW30" s="1">
        <v>11</v>
      </c>
      <c r="BX30" s="1">
        <v>55</v>
      </c>
      <c r="BY30" s="14">
        <v>20</v>
      </c>
      <c r="BZ30" s="16">
        <v>40.000000000000007</v>
      </c>
      <c r="CA30" s="19">
        <v>2</v>
      </c>
      <c r="CB30" s="26">
        <v>0.57423269093504636</v>
      </c>
      <c r="CC30" s="23">
        <v>0</v>
      </c>
      <c r="CD30" s="19">
        <v>2</v>
      </c>
      <c r="CE30" s="43">
        <v>1</v>
      </c>
      <c r="CF30" s="43">
        <v>0</v>
      </c>
      <c r="CG30" s="1">
        <v>4</v>
      </c>
      <c r="CH30" s="1">
        <v>49</v>
      </c>
      <c r="CI30" s="14">
        <v>8.1632653061224492</v>
      </c>
      <c r="CJ30" s="1">
        <v>9</v>
      </c>
      <c r="CK30" s="1">
        <v>55</v>
      </c>
      <c r="CL30" s="14">
        <v>16.363636363636363</v>
      </c>
      <c r="CM30" s="16">
        <v>100.45454545454544</v>
      </c>
      <c r="CN30" s="19">
        <v>0</v>
      </c>
      <c r="CO30" s="26">
        <v>0.24913977014658317</v>
      </c>
      <c r="CP30" s="18">
        <v>0.5</v>
      </c>
      <c r="CQ30" s="19">
        <v>0.5</v>
      </c>
      <c r="CR30" s="43">
        <v>0</v>
      </c>
      <c r="CS30" s="43">
        <v>1</v>
      </c>
      <c r="CT30" s="28">
        <v>7</v>
      </c>
      <c r="CU30" s="28">
        <v>829</v>
      </c>
      <c r="CV30" s="15">
        <v>0.84439083232810619</v>
      </c>
      <c r="CW30" s="28">
        <v>4</v>
      </c>
      <c r="CX30" s="28">
        <v>1243</v>
      </c>
      <c r="CY30" s="15">
        <v>0.32180209171359614</v>
      </c>
      <c r="CZ30" s="16">
        <v>-61.889437995632676</v>
      </c>
      <c r="DA30" s="22">
        <v>1</v>
      </c>
      <c r="DB30" s="26">
        <v>0.67923253943011097</v>
      </c>
      <c r="DC30" s="22">
        <v>0.5</v>
      </c>
      <c r="DD30" s="22">
        <v>1</v>
      </c>
      <c r="DE30" s="43">
        <v>1</v>
      </c>
      <c r="DF30" s="43">
        <v>1</v>
      </c>
      <c r="DG30" s="28">
        <v>52</v>
      </c>
      <c r="DH30" s="28">
        <v>83</v>
      </c>
      <c r="DI30" s="15">
        <v>62.650602409638559</v>
      </c>
      <c r="DJ30" s="28">
        <v>71</v>
      </c>
      <c r="DK30" s="28">
        <v>96</v>
      </c>
      <c r="DL30" s="15">
        <v>73.958333333333343</v>
      </c>
      <c r="DM30" s="16">
        <v>18.048878205128212</v>
      </c>
      <c r="DN30" s="19">
        <v>0</v>
      </c>
      <c r="DO30" s="26">
        <v>0.78129012608800907</v>
      </c>
      <c r="DP30" s="23">
        <v>1</v>
      </c>
      <c r="DQ30" s="19">
        <v>1</v>
      </c>
      <c r="DR30" s="43">
        <v>0</v>
      </c>
      <c r="DS30" s="43">
        <v>1</v>
      </c>
      <c r="DT30" s="28">
        <v>1</v>
      </c>
      <c r="DU30" s="28">
        <v>49</v>
      </c>
      <c r="DV30" s="14">
        <v>2.0408163265306123</v>
      </c>
      <c r="DW30" s="28">
        <v>2</v>
      </c>
      <c r="DX30" s="28">
        <v>72</v>
      </c>
      <c r="DY30" s="14">
        <v>2.7777777777777777</v>
      </c>
      <c r="DZ30" s="16">
        <v>36.111111111111107</v>
      </c>
      <c r="EA30" s="22">
        <v>0</v>
      </c>
      <c r="EB30" s="26">
        <v>1.969209702660407</v>
      </c>
      <c r="EC30" s="22">
        <v>0</v>
      </c>
      <c r="ED30" s="22">
        <v>0</v>
      </c>
      <c r="EE30" s="43">
        <v>0</v>
      </c>
      <c r="EF30" s="43">
        <v>0</v>
      </c>
      <c r="EG30" s="1" t="s">
        <v>67</v>
      </c>
      <c r="EH30" s="1" t="s">
        <v>67</v>
      </c>
      <c r="EI30" s="15" t="s">
        <v>67</v>
      </c>
      <c r="EJ30" s="1" t="s">
        <v>67</v>
      </c>
      <c r="EK30" s="1" t="s">
        <v>67</v>
      </c>
      <c r="EL30" s="15" t="s">
        <v>67</v>
      </c>
      <c r="EM30" s="7" t="s">
        <v>67</v>
      </c>
      <c r="EN30" s="19" t="s">
        <v>67</v>
      </c>
      <c r="EO30" s="19" t="s">
        <v>67</v>
      </c>
      <c r="EP30" s="22" t="s">
        <v>67</v>
      </c>
      <c r="EQ30" s="19" t="s">
        <v>67</v>
      </c>
      <c r="ER30" s="43">
        <v>0</v>
      </c>
      <c r="ES30" s="43">
        <v>0</v>
      </c>
      <c r="ET30" s="1" t="s">
        <v>67</v>
      </c>
      <c r="EU30" s="1" t="s">
        <v>67</v>
      </c>
      <c r="EV30" s="15" t="s">
        <v>67</v>
      </c>
      <c r="EW30" s="1" t="s">
        <v>67</v>
      </c>
      <c r="EX30" s="1" t="s">
        <v>67</v>
      </c>
      <c r="EY30" s="15" t="s">
        <v>67</v>
      </c>
      <c r="EZ30" s="7" t="s">
        <v>67</v>
      </c>
      <c r="FA30" s="19" t="s">
        <v>67</v>
      </c>
      <c r="FB30" s="19" t="s">
        <v>67</v>
      </c>
      <c r="FC30" s="19" t="s">
        <v>67</v>
      </c>
      <c r="FD30" s="19" t="s">
        <v>67</v>
      </c>
      <c r="FE30" s="43">
        <v>0</v>
      </c>
      <c r="FF30" s="43">
        <v>0</v>
      </c>
    </row>
    <row r="31" spans="1:162" ht="15.75" x14ac:dyDescent="0.25">
      <c r="A31" s="3">
        <v>26</v>
      </c>
      <c r="B31" s="4" t="s">
        <v>27</v>
      </c>
      <c r="C31" s="27">
        <v>5441</v>
      </c>
      <c r="D31" s="28">
        <v>42771</v>
      </c>
      <c r="E31" s="28">
        <v>22212</v>
      </c>
      <c r="F31" s="1">
        <v>2.9</v>
      </c>
      <c r="G31" s="14">
        <v>5.076232112835843</v>
      </c>
      <c r="H31" s="27">
        <v>7697</v>
      </c>
      <c r="I31" s="27">
        <v>44210</v>
      </c>
      <c r="J31" s="27">
        <v>23229</v>
      </c>
      <c r="K31" s="1">
        <v>2.9</v>
      </c>
      <c r="L31" s="15">
        <v>6.8985544136139128</v>
      </c>
      <c r="M31" s="16">
        <v>35.899112969442747</v>
      </c>
      <c r="N31" s="22">
        <v>1</v>
      </c>
      <c r="O31" s="26">
        <v>0.70798713278165704</v>
      </c>
      <c r="P31" s="22">
        <v>0</v>
      </c>
      <c r="Q31" s="22">
        <v>1</v>
      </c>
      <c r="R31" s="43">
        <v>1</v>
      </c>
      <c r="S31" s="43">
        <v>0</v>
      </c>
      <c r="T31" s="28">
        <v>7</v>
      </c>
      <c r="U31" s="28">
        <v>163</v>
      </c>
      <c r="V31" s="15">
        <v>4.294478527607362</v>
      </c>
      <c r="W31" s="28">
        <v>6</v>
      </c>
      <c r="X31" s="28">
        <v>301</v>
      </c>
      <c r="Y31" s="15">
        <v>1.9933554817275747</v>
      </c>
      <c r="Z31" s="16">
        <v>-53.58329378262934</v>
      </c>
      <c r="AA31" s="19">
        <v>0</v>
      </c>
      <c r="AB31" s="26">
        <v>4.7745632810881719E-2</v>
      </c>
      <c r="AC31" s="23">
        <v>0</v>
      </c>
      <c r="AD31" s="19">
        <v>0</v>
      </c>
      <c r="AE31" s="43">
        <v>0</v>
      </c>
      <c r="AF31" s="43">
        <v>0</v>
      </c>
      <c r="AG31" s="1">
        <v>0</v>
      </c>
      <c r="AH31" s="1">
        <v>69</v>
      </c>
      <c r="AI31" s="1">
        <v>0</v>
      </c>
      <c r="AJ31" s="1">
        <v>30</v>
      </c>
      <c r="AK31" s="1">
        <v>75</v>
      </c>
      <c r="AL31" s="1">
        <v>40</v>
      </c>
      <c r="AM31" s="16">
        <v>0</v>
      </c>
      <c r="AN31" s="19">
        <v>0</v>
      </c>
      <c r="AO31" s="26">
        <v>61.480000000000004</v>
      </c>
      <c r="AP31" s="18">
        <v>0.5</v>
      </c>
      <c r="AQ31" s="19">
        <v>0.5</v>
      </c>
      <c r="AR31" s="43">
        <v>0</v>
      </c>
      <c r="AS31" s="43">
        <v>1</v>
      </c>
      <c r="AT31" s="1">
        <v>0</v>
      </c>
      <c r="AU31" s="1">
        <v>3</v>
      </c>
      <c r="AV31" s="15">
        <v>0</v>
      </c>
      <c r="AW31" s="1">
        <v>0</v>
      </c>
      <c r="AX31" s="1">
        <v>2</v>
      </c>
      <c r="AY31" s="15">
        <v>0</v>
      </c>
      <c r="AZ31" s="16">
        <v>0</v>
      </c>
      <c r="BA31" s="22">
        <v>0</v>
      </c>
      <c r="BB31" s="26">
        <v>0</v>
      </c>
      <c r="BC31" s="18">
        <v>0</v>
      </c>
      <c r="BD31" s="22">
        <v>0</v>
      </c>
      <c r="BE31" s="43">
        <v>0</v>
      </c>
      <c r="BF31" s="43">
        <v>0</v>
      </c>
      <c r="BG31" s="1">
        <v>1</v>
      </c>
      <c r="BH31" s="1">
        <v>14</v>
      </c>
      <c r="BI31" s="15">
        <v>7.1428571428571423</v>
      </c>
      <c r="BJ31" s="1">
        <v>2</v>
      </c>
      <c r="BK31" s="1">
        <v>41</v>
      </c>
      <c r="BL31" s="15">
        <v>4.8780487804878048</v>
      </c>
      <c r="BM31" s="16">
        <v>-31.707317073170728</v>
      </c>
      <c r="BN31" s="22">
        <v>0</v>
      </c>
      <c r="BO31" s="26">
        <v>0.16323116770990717</v>
      </c>
      <c r="BP31" s="22">
        <v>0</v>
      </c>
      <c r="BQ31" s="22">
        <v>0</v>
      </c>
      <c r="BR31" s="43">
        <v>0</v>
      </c>
      <c r="BS31" s="43">
        <v>0</v>
      </c>
      <c r="BT31" s="1">
        <v>37</v>
      </c>
      <c r="BU31" s="1">
        <v>127</v>
      </c>
      <c r="BV31" s="14">
        <v>29.133858267716533</v>
      </c>
      <c r="BW31" s="1">
        <v>51</v>
      </c>
      <c r="BX31" s="1">
        <v>173</v>
      </c>
      <c r="BY31" s="14">
        <v>29.47976878612717</v>
      </c>
      <c r="BZ31" s="16">
        <v>1.1873144821121868</v>
      </c>
      <c r="CA31" s="19">
        <v>0</v>
      </c>
      <c r="CB31" s="26">
        <v>0.8464123479100395</v>
      </c>
      <c r="CC31" s="23">
        <v>0</v>
      </c>
      <c r="CD31" s="19">
        <v>0</v>
      </c>
      <c r="CE31" s="43">
        <v>0</v>
      </c>
      <c r="CF31" s="43">
        <v>0</v>
      </c>
      <c r="CG31" s="1">
        <v>50</v>
      </c>
      <c r="CH31" s="1">
        <v>127</v>
      </c>
      <c r="CI31" s="14">
        <v>39.370078740157481</v>
      </c>
      <c r="CJ31" s="1">
        <v>67</v>
      </c>
      <c r="CK31" s="1">
        <v>173</v>
      </c>
      <c r="CL31" s="14">
        <v>38.728323699421964</v>
      </c>
      <c r="CM31" s="16">
        <v>-1.6300578034682156</v>
      </c>
      <c r="CN31" s="19">
        <v>0</v>
      </c>
      <c r="CO31" s="26">
        <v>0.58964679061667247</v>
      </c>
      <c r="CP31" s="18">
        <v>0.5</v>
      </c>
      <c r="CQ31" s="19">
        <v>0.5</v>
      </c>
      <c r="CR31" s="43">
        <v>0</v>
      </c>
      <c r="CS31" s="43">
        <v>1</v>
      </c>
      <c r="CT31" s="28">
        <v>73</v>
      </c>
      <c r="CU31" s="28">
        <v>5138</v>
      </c>
      <c r="CV31" s="15">
        <v>1.4207862981704944</v>
      </c>
      <c r="CW31" s="28">
        <v>16</v>
      </c>
      <c r="CX31" s="28">
        <v>5962</v>
      </c>
      <c r="CY31" s="15">
        <v>0.26836632002683664</v>
      </c>
      <c r="CZ31" s="16">
        <v>-81.111422571261826</v>
      </c>
      <c r="DA31" s="22">
        <v>1</v>
      </c>
      <c r="DB31" s="26">
        <v>0.56644484838083053</v>
      </c>
      <c r="DC31" s="22">
        <v>0.5</v>
      </c>
      <c r="DD31" s="22">
        <v>1</v>
      </c>
      <c r="DE31" s="43">
        <v>1</v>
      </c>
      <c r="DF31" s="43">
        <v>1</v>
      </c>
      <c r="DG31" s="28">
        <v>596</v>
      </c>
      <c r="DH31" s="28">
        <v>634</v>
      </c>
      <c r="DI31" s="15">
        <v>94.00630914826499</v>
      </c>
      <c r="DJ31" s="28">
        <v>600</v>
      </c>
      <c r="DK31" s="28">
        <v>629</v>
      </c>
      <c r="DL31" s="15">
        <v>95.389507154213035</v>
      </c>
      <c r="DM31" s="16">
        <v>1.4713884828373507</v>
      </c>
      <c r="DN31" s="19">
        <v>0</v>
      </c>
      <c r="DO31" s="26">
        <v>1.0076873925226564</v>
      </c>
      <c r="DP31" s="23">
        <v>0</v>
      </c>
      <c r="DQ31" s="19">
        <v>0</v>
      </c>
      <c r="DR31" s="43">
        <v>0</v>
      </c>
      <c r="DS31" s="43">
        <v>0</v>
      </c>
      <c r="DT31" s="28">
        <v>1</v>
      </c>
      <c r="DU31" s="28">
        <v>466</v>
      </c>
      <c r="DV31" s="14">
        <v>0.21459227467811159</v>
      </c>
      <c r="DW31" s="28">
        <v>4</v>
      </c>
      <c r="DX31" s="28">
        <v>475</v>
      </c>
      <c r="DY31" s="14">
        <v>0.84210526315789469</v>
      </c>
      <c r="DZ31" s="16">
        <v>292.4210526315789</v>
      </c>
      <c r="EA31" s="22">
        <v>0</v>
      </c>
      <c r="EB31" s="26">
        <v>0.59698146775389183</v>
      </c>
      <c r="EC31" s="22">
        <v>0.5</v>
      </c>
      <c r="ED31" s="22">
        <v>0.5</v>
      </c>
      <c r="EE31" s="43">
        <v>0</v>
      </c>
      <c r="EF31" s="43">
        <v>1</v>
      </c>
      <c r="EG31" s="1" t="s">
        <v>67</v>
      </c>
      <c r="EH31" s="1" t="s">
        <v>67</v>
      </c>
      <c r="EI31" s="15" t="s">
        <v>67</v>
      </c>
      <c r="EJ31" s="1" t="s">
        <v>67</v>
      </c>
      <c r="EK31" s="1" t="s">
        <v>67</v>
      </c>
      <c r="EL31" s="15" t="s">
        <v>67</v>
      </c>
      <c r="EM31" s="7" t="s">
        <v>67</v>
      </c>
      <c r="EN31" s="19" t="s">
        <v>67</v>
      </c>
      <c r="EO31" s="19" t="s">
        <v>67</v>
      </c>
      <c r="EP31" s="22" t="s">
        <v>67</v>
      </c>
      <c r="EQ31" s="19" t="s">
        <v>67</v>
      </c>
      <c r="ER31" s="43">
        <v>0</v>
      </c>
      <c r="ES31" s="43">
        <v>0</v>
      </c>
      <c r="ET31" s="1" t="s">
        <v>67</v>
      </c>
      <c r="EU31" s="1" t="s">
        <v>67</v>
      </c>
      <c r="EV31" s="15" t="s">
        <v>67</v>
      </c>
      <c r="EW31" s="1" t="s">
        <v>67</v>
      </c>
      <c r="EX31" s="1" t="s">
        <v>67</v>
      </c>
      <c r="EY31" s="15" t="s">
        <v>67</v>
      </c>
      <c r="EZ31" s="7" t="s">
        <v>67</v>
      </c>
      <c r="FA31" s="19" t="s">
        <v>67</v>
      </c>
      <c r="FB31" s="19" t="s">
        <v>67</v>
      </c>
      <c r="FC31" s="19" t="s">
        <v>67</v>
      </c>
      <c r="FD31" s="19" t="s">
        <v>67</v>
      </c>
      <c r="FE31" s="43">
        <v>0</v>
      </c>
      <c r="FF31" s="43">
        <v>0</v>
      </c>
    </row>
    <row r="32" spans="1:162" ht="45.75" customHeight="1" x14ac:dyDescent="0.25">
      <c r="A32" s="31"/>
      <c r="B32" s="68" t="s">
        <v>140</v>
      </c>
      <c r="C32" s="29">
        <v>378375</v>
      </c>
      <c r="D32" s="30">
        <v>2140117</v>
      </c>
      <c r="E32" s="30">
        <v>749911</v>
      </c>
      <c r="F32" s="6">
        <v>2.9</v>
      </c>
      <c r="G32" s="32">
        <v>8.7691164130535064</v>
      </c>
      <c r="H32" s="29">
        <v>417090</v>
      </c>
      <c r="I32" s="30">
        <v>2062985</v>
      </c>
      <c r="J32" s="30">
        <v>764669</v>
      </c>
      <c r="K32" s="6">
        <v>2.9</v>
      </c>
      <c r="L32" s="18">
        <v>9.7438980091484577</v>
      </c>
      <c r="M32" s="16">
        <v>11.116075442263643</v>
      </c>
      <c r="N32" s="22">
        <v>17</v>
      </c>
      <c r="O32" s="18"/>
      <c r="P32" s="22">
        <v>6.5</v>
      </c>
      <c r="Q32" s="22">
        <v>18.5</v>
      </c>
      <c r="R32" s="22">
        <v>17</v>
      </c>
      <c r="S32" s="22">
        <v>13</v>
      </c>
      <c r="T32" s="28">
        <v>5410</v>
      </c>
      <c r="U32" s="28">
        <v>16334</v>
      </c>
      <c r="V32" s="15">
        <v>33.121097098077627</v>
      </c>
      <c r="W32" s="28">
        <v>8276</v>
      </c>
      <c r="X32" s="28">
        <v>19823</v>
      </c>
      <c r="Y32" s="18">
        <v>41.749482923876307</v>
      </c>
      <c r="Z32" s="16">
        <v>26.051026631903078</v>
      </c>
      <c r="AA32" s="19">
        <v>23</v>
      </c>
      <c r="AB32" s="19"/>
      <c r="AC32" s="19">
        <v>11</v>
      </c>
      <c r="AD32" s="19">
        <v>28</v>
      </c>
      <c r="AE32" s="19">
        <v>11</v>
      </c>
      <c r="AF32" s="19">
        <v>11</v>
      </c>
      <c r="AG32" s="1">
        <v>0</v>
      </c>
      <c r="AH32" s="1">
        <v>4816</v>
      </c>
      <c r="AI32" s="1">
        <v>0</v>
      </c>
      <c r="AJ32" s="1">
        <v>30</v>
      </c>
      <c r="AK32" s="1">
        <v>4611</v>
      </c>
      <c r="AL32" s="19">
        <v>0.65061808718282366</v>
      </c>
      <c r="AM32" s="16">
        <v>0</v>
      </c>
      <c r="AN32" s="19">
        <v>0</v>
      </c>
      <c r="AO32" s="19"/>
      <c r="AP32" s="22">
        <v>0.5</v>
      </c>
      <c r="AQ32" s="22">
        <v>0.5</v>
      </c>
      <c r="AR32" s="22">
        <v>0</v>
      </c>
      <c r="AS32" s="22">
        <v>1</v>
      </c>
      <c r="AT32" s="1">
        <v>10</v>
      </c>
      <c r="AU32" s="1">
        <v>222</v>
      </c>
      <c r="AV32" s="15">
        <v>4.5045045045045047</v>
      </c>
      <c r="AW32" s="1">
        <v>42</v>
      </c>
      <c r="AX32" s="1">
        <v>204</v>
      </c>
      <c r="AY32" s="18">
        <v>20.588235294117645</v>
      </c>
      <c r="AZ32" s="16">
        <v>357.05882352941171</v>
      </c>
      <c r="BA32" s="22">
        <v>4</v>
      </c>
      <c r="BB32" s="18"/>
      <c r="BC32" s="22">
        <v>4</v>
      </c>
      <c r="BD32" s="22">
        <v>6.5</v>
      </c>
      <c r="BE32" s="22">
        <v>4</v>
      </c>
      <c r="BF32" s="22">
        <v>8</v>
      </c>
      <c r="BG32" s="1">
        <v>415</v>
      </c>
      <c r="BH32" s="1">
        <v>2697</v>
      </c>
      <c r="BI32" s="15">
        <v>15.38746755654431</v>
      </c>
      <c r="BJ32" s="1">
        <v>904</v>
      </c>
      <c r="BK32" s="1">
        <v>3025</v>
      </c>
      <c r="BL32" s="18">
        <v>29.884297520661157</v>
      </c>
      <c r="BM32" s="16">
        <v>94.211928706561764</v>
      </c>
      <c r="BN32" s="22">
        <v>15</v>
      </c>
      <c r="BO32" s="18"/>
      <c r="BP32" s="22">
        <v>5.5</v>
      </c>
      <c r="BQ32" s="22">
        <v>16.5</v>
      </c>
      <c r="BR32" s="22">
        <v>14</v>
      </c>
      <c r="BS32" s="22">
        <v>11</v>
      </c>
      <c r="BT32" s="1">
        <v>2058</v>
      </c>
      <c r="BU32" s="1">
        <v>5486</v>
      </c>
      <c r="BV32" s="14">
        <v>37.513671162960257</v>
      </c>
      <c r="BW32" s="1">
        <v>2802</v>
      </c>
      <c r="BX32" s="1">
        <v>8045</v>
      </c>
      <c r="BY32" s="18">
        <v>34.82908638906153</v>
      </c>
      <c r="BZ32" s="16">
        <v>-7.1562838044744517</v>
      </c>
      <c r="CA32" s="19">
        <v>18</v>
      </c>
      <c r="CB32" s="18"/>
      <c r="CC32" s="22">
        <v>14</v>
      </c>
      <c r="CD32" s="22">
        <v>24</v>
      </c>
      <c r="CE32" s="22">
        <v>8</v>
      </c>
      <c r="CF32" s="22">
        <v>14</v>
      </c>
      <c r="CG32" s="1">
        <v>3624</v>
      </c>
      <c r="CH32" s="1">
        <v>5486</v>
      </c>
      <c r="CI32" s="14">
        <v>66.05905942398833</v>
      </c>
      <c r="CJ32" s="1">
        <v>5284</v>
      </c>
      <c r="CK32" s="1">
        <v>8045</v>
      </c>
      <c r="CL32" s="18">
        <v>65.680546923554999</v>
      </c>
      <c r="CM32" s="16">
        <v>-0.57299105336016931</v>
      </c>
      <c r="CN32" s="19">
        <v>7</v>
      </c>
      <c r="CO32" s="18"/>
      <c r="CP32" s="18">
        <v>7</v>
      </c>
      <c r="CQ32" s="22">
        <v>11</v>
      </c>
      <c r="CR32" s="22">
        <v>5</v>
      </c>
      <c r="CS32" s="22">
        <v>14</v>
      </c>
      <c r="CT32" s="28">
        <v>6247</v>
      </c>
      <c r="CU32" s="28">
        <v>341534</v>
      </c>
      <c r="CV32" s="15">
        <v>1.829100470231368</v>
      </c>
      <c r="CW32" s="28">
        <v>1720</v>
      </c>
      <c r="CX32" s="28">
        <v>363043</v>
      </c>
      <c r="CY32" s="33">
        <v>0.4737730792220205</v>
      </c>
      <c r="CZ32" s="16">
        <v>-74.098028679524006</v>
      </c>
      <c r="DA32" s="22">
        <v>24</v>
      </c>
      <c r="DB32" s="18"/>
      <c r="DC32" s="22">
        <v>8.5</v>
      </c>
      <c r="DD32" s="22">
        <v>24</v>
      </c>
      <c r="DE32" s="22">
        <v>24</v>
      </c>
      <c r="DF32" s="22">
        <v>17</v>
      </c>
      <c r="DG32" s="28">
        <v>29582</v>
      </c>
      <c r="DH32" s="28">
        <v>31860</v>
      </c>
      <c r="DI32" s="15">
        <v>92.849968612680485</v>
      </c>
      <c r="DJ32" s="28">
        <v>31671</v>
      </c>
      <c r="DK32" s="28">
        <v>33457</v>
      </c>
      <c r="DL32" s="18">
        <v>94.661804704546142</v>
      </c>
      <c r="DM32" s="16">
        <v>1.9513588630532031</v>
      </c>
      <c r="DN32" s="19">
        <v>0</v>
      </c>
      <c r="DO32" s="26"/>
      <c r="DP32" s="22">
        <v>11</v>
      </c>
      <c r="DQ32" s="22">
        <v>11</v>
      </c>
      <c r="DR32" s="22">
        <v>0</v>
      </c>
      <c r="DS32" s="22">
        <v>11</v>
      </c>
      <c r="DT32" s="28">
        <v>770</v>
      </c>
      <c r="DU32" s="28">
        <v>47722</v>
      </c>
      <c r="DV32" s="14">
        <v>1.6135115879468591</v>
      </c>
      <c r="DW32" s="28">
        <v>710</v>
      </c>
      <c r="DX32" s="28">
        <v>50333</v>
      </c>
      <c r="DY32" s="18">
        <v>1.4106053682474717</v>
      </c>
      <c r="DZ32" s="16">
        <v>-12.575442359083327</v>
      </c>
      <c r="EA32" s="22">
        <v>11.5</v>
      </c>
      <c r="EB32" s="18"/>
      <c r="EC32" s="22">
        <v>4.5</v>
      </c>
      <c r="ED32" s="22">
        <v>13.5</v>
      </c>
      <c r="EE32" s="22">
        <v>11</v>
      </c>
      <c r="EF32" s="22">
        <v>9</v>
      </c>
      <c r="EG32" s="1">
        <v>0</v>
      </c>
      <c r="EH32" s="1">
        <v>57</v>
      </c>
      <c r="EI32" s="15">
        <v>0</v>
      </c>
      <c r="EJ32" s="1">
        <v>0</v>
      </c>
      <c r="EK32" s="1">
        <v>63</v>
      </c>
      <c r="EL32" s="18">
        <v>0</v>
      </c>
      <c r="EM32" s="16">
        <v>0</v>
      </c>
      <c r="EN32" s="19">
        <v>0</v>
      </c>
      <c r="EO32" s="18"/>
      <c r="EP32" s="19">
        <v>0</v>
      </c>
      <c r="EQ32" s="19">
        <v>0</v>
      </c>
      <c r="ER32" s="19">
        <v>0</v>
      </c>
      <c r="ES32" s="19">
        <v>0</v>
      </c>
      <c r="ET32" s="1">
        <v>0</v>
      </c>
      <c r="EU32" s="1">
        <v>340</v>
      </c>
      <c r="EV32" s="15">
        <v>0</v>
      </c>
      <c r="EW32" s="1">
        <v>0</v>
      </c>
      <c r="EX32" s="1">
        <v>299</v>
      </c>
      <c r="EY32" s="18">
        <v>0</v>
      </c>
      <c r="EZ32" s="16">
        <v>0</v>
      </c>
      <c r="FA32" s="19">
        <v>0</v>
      </c>
      <c r="FB32" s="18"/>
      <c r="FC32" s="22">
        <v>0</v>
      </c>
      <c r="FD32" s="22">
        <v>0</v>
      </c>
      <c r="FE32" s="22">
        <v>0</v>
      </c>
      <c r="FF32" s="22">
        <v>0</v>
      </c>
    </row>
    <row r="33" spans="1:160" s="64" customFormat="1" ht="15.75" x14ac:dyDescent="0.25">
      <c r="C33" s="65">
        <f>SUM(C6:C31)</f>
        <v>378375</v>
      </c>
      <c r="D33" s="64">
        <f t="shared" ref="D33:E33" si="0">SUM(D6:D31)</f>
        <v>2140117</v>
      </c>
      <c r="E33" s="64">
        <f t="shared" si="0"/>
        <v>749911</v>
      </c>
      <c r="G33" s="64">
        <f t="shared" ref="G33:J33" si="1">SUM(G6:G31)</f>
        <v>210.80888522564754</v>
      </c>
      <c r="H33" s="64">
        <f t="shared" si="1"/>
        <v>417090</v>
      </c>
      <c r="I33" s="64">
        <f t="shared" si="1"/>
        <v>2062985</v>
      </c>
      <c r="J33" s="64">
        <f t="shared" si="1"/>
        <v>764669</v>
      </c>
      <c r="L33" s="64">
        <f t="shared" ref="L33:M33" si="2">SUM(L6:L31)</f>
        <v>240.7871743669927</v>
      </c>
      <c r="M33" s="66">
        <f>SUM(M6:M31)</f>
        <v>511.14780520990104</v>
      </c>
      <c r="Q33" s="64">
        <f>SUM(Q6:Q31)</f>
        <v>18.5</v>
      </c>
      <c r="R33" s="67"/>
      <c r="S33" s="67"/>
      <c r="T33" s="64">
        <f t="shared" ref="T33:Z33" si="3">SUM(T6:T31)</f>
        <v>5410</v>
      </c>
      <c r="U33" s="64">
        <f t="shared" si="3"/>
        <v>16334</v>
      </c>
      <c r="V33" s="64">
        <f t="shared" si="3"/>
        <v>856.16354187034324</v>
      </c>
      <c r="W33" s="64">
        <f t="shared" si="3"/>
        <v>8276</v>
      </c>
      <c r="X33" s="64">
        <f t="shared" si="3"/>
        <v>19823</v>
      </c>
      <c r="Y33" s="64">
        <f t="shared" si="3"/>
        <v>939.1871538519689</v>
      </c>
      <c r="Z33" s="64">
        <f t="shared" si="3"/>
        <v>527.38757805805744</v>
      </c>
      <c r="AD33" s="64">
        <f>SUM(AD6:AD31)</f>
        <v>28</v>
      </c>
      <c r="AE33" s="67"/>
      <c r="AF33" s="67"/>
      <c r="AG33" s="64">
        <f t="shared" ref="AG33:AM33" si="4">SUM(AG6:AG31)</f>
        <v>0</v>
      </c>
      <c r="AH33" s="64">
        <f t="shared" si="4"/>
        <v>4816</v>
      </c>
      <c r="AI33" s="64">
        <f t="shared" si="4"/>
        <v>0</v>
      </c>
      <c r="AJ33" s="64">
        <f t="shared" si="4"/>
        <v>30</v>
      </c>
      <c r="AK33" s="64">
        <f t="shared" si="4"/>
        <v>4611</v>
      </c>
      <c r="AL33" s="64">
        <f t="shared" si="4"/>
        <v>40</v>
      </c>
      <c r="AM33" s="64">
        <f t="shared" si="4"/>
        <v>0</v>
      </c>
      <c r="AQ33" s="64">
        <f>SUM(AQ6:AQ31)</f>
        <v>0.5</v>
      </c>
      <c r="AR33" s="67"/>
      <c r="AS33" s="67"/>
      <c r="AT33" s="64">
        <f t="shared" ref="AT33:AZ33" si="5">SUM(AT6:AT31)</f>
        <v>10</v>
      </c>
      <c r="AU33" s="64">
        <f t="shared" si="5"/>
        <v>222</v>
      </c>
      <c r="AV33" s="64">
        <f t="shared" si="5"/>
        <v>158.44169344169345</v>
      </c>
      <c r="AW33" s="64">
        <f t="shared" si="5"/>
        <v>42</v>
      </c>
      <c r="AX33" s="64">
        <f t="shared" si="5"/>
        <v>204</v>
      </c>
      <c r="AY33" s="64">
        <f t="shared" si="5"/>
        <v>410.8122497657381</v>
      </c>
      <c r="AZ33" s="64">
        <f t="shared" si="5"/>
        <v>2222.6688815060907</v>
      </c>
      <c r="BD33" s="64">
        <f>SUM(BD6:BD31)</f>
        <v>6.5</v>
      </c>
      <c r="BG33" s="64">
        <f t="shared" ref="BG33:BM33" si="6">SUM(BG6:BG31)</f>
        <v>415</v>
      </c>
      <c r="BH33" s="64">
        <f t="shared" si="6"/>
        <v>2697</v>
      </c>
      <c r="BI33" s="64">
        <f t="shared" si="6"/>
        <v>549.86277807963825</v>
      </c>
      <c r="BJ33" s="64">
        <f t="shared" si="6"/>
        <v>904</v>
      </c>
      <c r="BK33" s="64">
        <f t="shared" si="6"/>
        <v>3025</v>
      </c>
      <c r="BL33" s="64">
        <f t="shared" si="6"/>
        <v>799.41152824969367</v>
      </c>
      <c r="BM33" s="64">
        <f t="shared" si="6"/>
        <v>2042.0182505446739</v>
      </c>
      <c r="BQ33" s="64">
        <f>SUM(BQ6:BQ31)</f>
        <v>16.5</v>
      </c>
      <c r="BT33" s="64">
        <f t="shared" ref="BT33:BZ33" si="7">SUM(BT6:BT31)</f>
        <v>2058</v>
      </c>
      <c r="BU33" s="64">
        <f t="shared" si="7"/>
        <v>5486</v>
      </c>
      <c r="BV33" s="64">
        <f t="shared" si="7"/>
        <v>941.11265404525193</v>
      </c>
      <c r="BW33" s="64">
        <f t="shared" si="7"/>
        <v>2802</v>
      </c>
      <c r="BX33" s="64">
        <f t="shared" si="7"/>
        <v>8045</v>
      </c>
      <c r="BY33" s="64">
        <f t="shared" si="7"/>
        <v>970.58320394237433</v>
      </c>
      <c r="BZ33" s="64">
        <f t="shared" si="7"/>
        <v>201.47855420606732</v>
      </c>
      <c r="CD33" s="64">
        <f t="shared" ref="CD33:CM33" si="8">SUM(CD6:CD31)</f>
        <v>24</v>
      </c>
      <c r="CG33" s="64">
        <f t="shared" si="8"/>
        <v>3624</v>
      </c>
      <c r="CH33" s="64">
        <f t="shared" si="8"/>
        <v>5486</v>
      </c>
      <c r="CI33" s="64">
        <f t="shared" si="8"/>
        <v>1443.3257555688376</v>
      </c>
      <c r="CJ33" s="64">
        <f t="shared" si="8"/>
        <v>5284</v>
      </c>
      <c r="CK33" s="64">
        <f t="shared" si="8"/>
        <v>8045</v>
      </c>
      <c r="CL33" s="64">
        <f t="shared" si="8"/>
        <v>1395.3861787271239</v>
      </c>
      <c r="CM33" s="64">
        <f t="shared" si="8"/>
        <v>54.143808116233629</v>
      </c>
      <c r="CQ33" s="64">
        <f t="shared" ref="CQ33:CZ33" si="9">SUM(CQ6:CQ31)</f>
        <v>11</v>
      </c>
      <c r="CT33" s="64">
        <f t="shared" si="9"/>
        <v>6247</v>
      </c>
      <c r="CU33" s="64">
        <f t="shared" si="9"/>
        <v>341534</v>
      </c>
      <c r="CV33" s="64">
        <f t="shared" si="9"/>
        <v>39.975272662793692</v>
      </c>
      <c r="CW33" s="64">
        <f t="shared" si="9"/>
        <v>1720</v>
      </c>
      <c r="CX33" s="64">
        <f t="shared" si="9"/>
        <v>363043</v>
      </c>
      <c r="CY33" s="64">
        <f t="shared" si="9"/>
        <v>9.811149223006872</v>
      </c>
      <c r="CZ33" s="64">
        <f t="shared" si="9"/>
        <v>-1804.4145496281615</v>
      </c>
      <c r="DD33" s="64">
        <f t="shared" ref="DD33:DM33" si="10">SUM(DD6:DD31)</f>
        <v>24</v>
      </c>
      <c r="DG33" s="64">
        <f t="shared" si="10"/>
        <v>29582</v>
      </c>
      <c r="DH33" s="64">
        <f t="shared" si="10"/>
        <v>31860</v>
      </c>
      <c r="DI33" s="64">
        <f t="shared" si="10"/>
        <v>2192.2273195890016</v>
      </c>
      <c r="DJ33" s="64">
        <f t="shared" si="10"/>
        <v>31671</v>
      </c>
      <c r="DK33" s="64">
        <f t="shared" si="10"/>
        <v>33457</v>
      </c>
      <c r="DL33" s="64">
        <f t="shared" si="10"/>
        <v>2237.5272453583448</v>
      </c>
      <c r="DM33" s="64">
        <f t="shared" si="10"/>
        <v>59.265203025481519</v>
      </c>
      <c r="DQ33" s="64">
        <f t="shared" ref="DQ33:DZ33" si="11">SUM(DQ6:DQ31)</f>
        <v>11</v>
      </c>
      <c r="DT33" s="64">
        <f t="shared" si="11"/>
        <v>770</v>
      </c>
      <c r="DU33" s="64">
        <f t="shared" si="11"/>
        <v>47722</v>
      </c>
      <c r="DV33" s="64">
        <f t="shared" si="11"/>
        <v>45.183594071674968</v>
      </c>
      <c r="DW33" s="64">
        <f t="shared" si="11"/>
        <v>710</v>
      </c>
      <c r="DX33" s="64">
        <f t="shared" si="11"/>
        <v>50333</v>
      </c>
      <c r="DY33" s="64">
        <f t="shared" si="11"/>
        <v>41.550156289462471</v>
      </c>
      <c r="DZ33" s="64">
        <f t="shared" si="11"/>
        <v>192.73687812198736</v>
      </c>
      <c r="ED33" s="64">
        <f t="shared" ref="ED33" si="12">SUM(ED6:ED31)</f>
        <v>13.5</v>
      </c>
      <c r="EG33" s="64">
        <f t="shared" ref="EG33:EM33" si="13">SUM(EG6:EG31)</f>
        <v>0</v>
      </c>
      <c r="EH33" s="64">
        <f t="shared" si="13"/>
        <v>57</v>
      </c>
      <c r="EI33" s="64">
        <f t="shared" si="13"/>
        <v>0</v>
      </c>
      <c r="EJ33" s="64">
        <f t="shared" si="13"/>
        <v>0</v>
      </c>
      <c r="EK33" s="64">
        <f t="shared" si="13"/>
        <v>63</v>
      </c>
      <c r="EL33" s="64">
        <f t="shared" si="13"/>
        <v>0</v>
      </c>
      <c r="EM33" s="64">
        <f t="shared" si="13"/>
        <v>0</v>
      </c>
      <c r="EQ33" s="64">
        <f t="shared" ref="EQ33:EZ33" si="14">SUM(EQ6:EQ31)</f>
        <v>0</v>
      </c>
      <c r="ET33" s="64">
        <f t="shared" si="14"/>
        <v>0</v>
      </c>
      <c r="EU33" s="64">
        <f t="shared" si="14"/>
        <v>340</v>
      </c>
      <c r="EV33" s="64">
        <f t="shared" si="14"/>
        <v>0</v>
      </c>
      <c r="EW33" s="64">
        <f t="shared" si="14"/>
        <v>0</v>
      </c>
      <c r="EX33" s="64">
        <f t="shared" si="14"/>
        <v>299</v>
      </c>
      <c r="EY33" s="64">
        <f t="shared" si="14"/>
        <v>0</v>
      </c>
      <c r="EZ33" s="64">
        <f t="shared" si="14"/>
        <v>0</v>
      </c>
      <c r="FD33" s="64">
        <f>SUM(FD6:FD31)</f>
        <v>0</v>
      </c>
    </row>
    <row r="36" spans="1:160" ht="409.6" hidden="1" customHeight="1" x14ac:dyDescent="0.3">
      <c r="A36" s="35"/>
      <c r="B36" s="36"/>
      <c r="C36" s="37" t="s">
        <v>101</v>
      </c>
      <c r="D36" s="37" t="s">
        <v>103</v>
      </c>
      <c r="E36" s="37" t="s">
        <v>102</v>
      </c>
      <c r="F36" s="37" t="s">
        <v>104</v>
      </c>
      <c r="G36" s="37" t="s">
        <v>99</v>
      </c>
      <c r="H36" s="37" t="s">
        <v>100</v>
      </c>
    </row>
    <row r="37" spans="1:160" ht="20.25" hidden="1" x14ac:dyDescent="0.3">
      <c r="A37" s="35"/>
      <c r="B37" s="36" t="s">
        <v>2</v>
      </c>
      <c r="C37" s="36">
        <v>6152</v>
      </c>
      <c r="D37" s="36">
        <v>23193</v>
      </c>
      <c r="E37" s="36">
        <v>302</v>
      </c>
      <c r="F37" s="36">
        <v>6293</v>
      </c>
      <c r="G37" s="36">
        <f>C37+D37+E37+F37</f>
        <v>35940</v>
      </c>
      <c r="H37" s="38">
        <f>G37-H6</f>
        <v>-120037</v>
      </c>
    </row>
    <row r="38" spans="1:160" ht="20.25" hidden="1" x14ac:dyDescent="0.3">
      <c r="A38" s="35"/>
      <c r="B38" s="36" t="s">
        <v>3</v>
      </c>
      <c r="C38" s="36">
        <v>0</v>
      </c>
      <c r="D38" s="36">
        <v>0</v>
      </c>
      <c r="E38" s="36">
        <v>0</v>
      </c>
      <c r="F38" s="36">
        <v>0</v>
      </c>
      <c r="G38" s="36">
        <f t="shared" ref="G38:G62" si="15">C38+D38+E38+F38</f>
        <v>0</v>
      </c>
      <c r="H38" s="38"/>
    </row>
    <row r="39" spans="1:160" ht="20.25" hidden="1" x14ac:dyDescent="0.3">
      <c r="A39" s="35"/>
      <c r="B39" s="36" t="s">
        <v>4</v>
      </c>
      <c r="C39" s="36">
        <v>0</v>
      </c>
      <c r="D39" s="36">
        <v>0</v>
      </c>
      <c r="E39" s="36">
        <v>0</v>
      </c>
      <c r="F39" s="36">
        <v>0</v>
      </c>
      <c r="G39" s="36">
        <f t="shared" si="15"/>
        <v>0</v>
      </c>
      <c r="H39" s="38"/>
    </row>
    <row r="40" spans="1:160" ht="20.25" hidden="1" x14ac:dyDescent="0.3">
      <c r="A40" s="35"/>
      <c r="B40" s="36" t="s">
        <v>5</v>
      </c>
      <c r="C40" s="36">
        <v>1778</v>
      </c>
      <c r="D40" s="36">
        <v>6449</v>
      </c>
      <c r="E40" s="36">
        <v>650</v>
      </c>
      <c r="F40" s="36">
        <v>2529</v>
      </c>
      <c r="G40" s="36">
        <f t="shared" si="15"/>
        <v>11406</v>
      </c>
      <c r="H40" s="38">
        <f t="shared" ref="H40:H62" si="16">G40-H9</f>
        <v>-31634</v>
      </c>
    </row>
    <row r="41" spans="1:160" ht="20.25" hidden="1" x14ac:dyDescent="0.3">
      <c r="A41" s="35"/>
      <c r="B41" s="36" t="s">
        <v>6</v>
      </c>
      <c r="C41" s="36">
        <v>276</v>
      </c>
      <c r="D41" s="36">
        <v>1023</v>
      </c>
      <c r="E41" s="36">
        <v>0</v>
      </c>
      <c r="F41" s="36">
        <v>0</v>
      </c>
      <c r="G41" s="36">
        <f t="shared" si="15"/>
        <v>1299</v>
      </c>
      <c r="H41" s="38">
        <f t="shared" si="16"/>
        <v>-4093</v>
      </c>
    </row>
    <row r="42" spans="1:160" ht="20.25" hidden="1" x14ac:dyDescent="0.3">
      <c r="A42" s="35"/>
      <c r="B42" s="36" t="s">
        <v>7</v>
      </c>
      <c r="C42" s="36">
        <v>301</v>
      </c>
      <c r="D42" s="36">
        <v>1486</v>
      </c>
      <c r="E42" s="36">
        <v>158</v>
      </c>
      <c r="F42" s="36">
        <v>501</v>
      </c>
      <c r="G42" s="36">
        <f t="shared" si="15"/>
        <v>2446</v>
      </c>
      <c r="H42" s="38">
        <f t="shared" si="16"/>
        <v>-6241</v>
      </c>
    </row>
    <row r="43" spans="1:160" ht="20.25" hidden="1" x14ac:dyDescent="0.3">
      <c r="A43" s="35"/>
      <c r="B43" s="36" t="s">
        <v>8</v>
      </c>
      <c r="C43" s="36">
        <v>618</v>
      </c>
      <c r="D43" s="36">
        <v>1862</v>
      </c>
      <c r="E43" s="36">
        <v>334</v>
      </c>
      <c r="F43" s="36">
        <v>1252</v>
      </c>
      <c r="G43" s="36">
        <f t="shared" si="15"/>
        <v>4066</v>
      </c>
      <c r="H43" s="38">
        <f t="shared" si="16"/>
        <v>-9472</v>
      </c>
    </row>
    <row r="44" spans="1:160" ht="20.25" hidden="1" x14ac:dyDescent="0.3">
      <c r="A44" s="35"/>
      <c r="B44" s="36" t="s">
        <v>9</v>
      </c>
      <c r="C44" s="36">
        <v>700</v>
      </c>
      <c r="D44" s="36">
        <v>2462</v>
      </c>
      <c r="E44" s="36">
        <v>447</v>
      </c>
      <c r="F44" s="36">
        <v>774</v>
      </c>
      <c r="G44" s="36">
        <f t="shared" si="15"/>
        <v>4383</v>
      </c>
      <c r="H44" s="38">
        <f t="shared" si="16"/>
        <v>-10679</v>
      </c>
    </row>
    <row r="45" spans="1:160" ht="20.25" hidden="1" x14ac:dyDescent="0.3">
      <c r="A45" s="35"/>
      <c r="B45" s="36" t="s">
        <v>10</v>
      </c>
      <c r="C45" s="36">
        <v>307</v>
      </c>
      <c r="D45" s="36">
        <v>1015</v>
      </c>
      <c r="E45" s="36">
        <v>6</v>
      </c>
      <c r="F45" s="36">
        <v>324</v>
      </c>
      <c r="G45" s="36">
        <f t="shared" si="15"/>
        <v>1652</v>
      </c>
      <c r="H45" s="38">
        <f t="shared" si="16"/>
        <v>-4792</v>
      </c>
    </row>
    <row r="46" spans="1:160" ht="20.25" hidden="1" x14ac:dyDescent="0.3">
      <c r="A46" s="35"/>
      <c r="B46" s="36" t="s">
        <v>11</v>
      </c>
      <c r="C46" s="36">
        <v>108</v>
      </c>
      <c r="D46" s="36">
        <v>572</v>
      </c>
      <c r="E46" s="36">
        <v>172</v>
      </c>
      <c r="F46" s="36">
        <v>275</v>
      </c>
      <c r="G46" s="36">
        <f t="shared" si="15"/>
        <v>1127</v>
      </c>
      <c r="H46" s="38">
        <f t="shared" si="16"/>
        <v>-2077</v>
      </c>
    </row>
    <row r="47" spans="1:160" ht="20.25" hidden="1" x14ac:dyDescent="0.3">
      <c r="A47" s="35"/>
      <c r="B47" s="36" t="s">
        <v>12</v>
      </c>
      <c r="C47" s="36">
        <v>677</v>
      </c>
      <c r="D47" s="36">
        <v>2163</v>
      </c>
      <c r="E47" s="36">
        <v>16</v>
      </c>
      <c r="F47" s="36">
        <v>450</v>
      </c>
      <c r="G47" s="36">
        <f t="shared" si="15"/>
        <v>3306</v>
      </c>
      <c r="H47" s="38">
        <f t="shared" si="16"/>
        <v>-11218</v>
      </c>
    </row>
    <row r="48" spans="1:160" ht="20.25" hidden="1" x14ac:dyDescent="0.3">
      <c r="A48" s="35"/>
      <c r="B48" s="36" t="s">
        <v>13</v>
      </c>
      <c r="C48" s="36">
        <v>247</v>
      </c>
      <c r="D48" s="36">
        <v>1638</v>
      </c>
      <c r="E48" s="36">
        <v>0</v>
      </c>
      <c r="F48" s="36">
        <v>0</v>
      </c>
      <c r="G48" s="36">
        <f t="shared" si="15"/>
        <v>1885</v>
      </c>
      <c r="H48" s="38">
        <f t="shared" si="16"/>
        <v>-6846</v>
      </c>
    </row>
    <row r="49" spans="1:8" ht="20.25" hidden="1" x14ac:dyDescent="0.3">
      <c r="A49" s="35"/>
      <c r="B49" s="36" t="s">
        <v>14</v>
      </c>
      <c r="C49" s="36">
        <v>140</v>
      </c>
      <c r="D49" s="36">
        <v>591</v>
      </c>
      <c r="E49" s="36">
        <v>14</v>
      </c>
      <c r="F49" s="36">
        <v>129</v>
      </c>
      <c r="G49" s="36">
        <f t="shared" si="15"/>
        <v>874</v>
      </c>
      <c r="H49" s="38">
        <f t="shared" si="16"/>
        <v>-2618</v>
      </c>
    </row>
    <row r="50" spans="1:8" ht="20.25" hidden="1" x14ac:dyDescent="0.3">
      <c r="A50" s="35"/>
      <c r="B50" s="36" t="s">
        <v>15</v>
      </c>
      <c r="C50" s="36">
        <v>222</v>
      </c>
      <c r="D50" s="36">
        <v>1106</v>
      </c>
      <c r="E50" s="36">
        <v>0</v>
      </c>
      <c r="F50" s="36">
        <v>122</v>
      </c>
      <c r="G50" s="36">
        <f t="shared" si="15"/>
        <v>1450</v>
      </c>
      <c r="H50" s="38">
        <f t="shared" si="16"/>
        <v>-4372</v>
      </c>
    </row>
    <row r="51" spans="1:8" ht="20.25" hidden="1" x14ac:dyDescent="0.3">
      <c r="A51" s="35"/>
      <c r="B51" s="36" t="s">
        <v>16</v>
      </c>
      <c r="C51" s="36">
        <v>296</v>
      </c>
      <c r="D51" s="36">
        <v>1160</v>
      </c>
      <c r="E51" s="36">
        <v>3</v>
      </c>
      <c r="F51" s="36">
        <v>171</v>
      </c>
      <c r="G51" s="36">
        <f t="shared" si="15"/>
        <v>1630</v>
      </c>
      <c r="H51" s="38">
        <f t="shared" si="16"/>
        <v>-5303</v>
      </c>
    </row>
    <row r="52" spans="1:8" ht="20.25" hidden="1" x14ac:dyDescent="0.3">
      <c r="A52" s="35"/>
      <c r="B52" s="36" t="s">
        <v>17</v>
      </c>
      <c r="C52" s="36">
        <v>603</v>
      </c>
      <c r="D52" s="36">
        <v>3335</v>
      </c>
      <c r="E52" s="36">
        <v>974</v>
      </c>
      <c r="F52" s="36">
        <v>1882</v>
      </c>
      <c r="G52" s="36">
        <f t="shared" si="15"/>
        <v>6794</v>
      </c>
      <c r="H52" s="38">
        <f t="shared" si="16"/>
        <v>-14821</v>
      </c>
    </row>
    <row r="53" spans="1:8" ht="20.25" hidden="1" x14ac:dyDescent="0.3">
      <c r="A53" s="35"/>
      <c r="B53" s="36" t="s">
        <v>18</v>
      </c>
      <c r="C53" s="36">
        <v>300</v>
      </c>
      <c r="D53" s="36">
        <v>1875</v>
      </c>
      <c r="E53" s="36">
        <v>406</v>
      </c>
      <c r="F53" s="36">
        <v>525</v>
      </c>
      <c r="G53" s="36">
        <f t="shared" si="15"/>
        <v>3106</v>
      </c>
      <c r="H53" s="38">
        <f t="shared" si="16"/>
        <v>-7044</v>
      </c>
    </row>
    <row r="54" spans="1:8" ht="20.25" hidden="1" x14ac:dyDescent="0.3">
      <c r="A54" s="35"/>
      <c r="B54" s="36" t="s">
        <v>19</v>
      </c>
      <c r="C54" s="36">
        <v>862</v>
      </c>
      <c r="D54" s="36">
        <v>3069</v>
      </c>
      <c r="E54" s="36">
        <v>580</v>
      </c>
      <c r="F54" s="36">
        <v>1138</v>
      </c>
      <c r="G54" s="36">
        <f t="shared" si="15"/>
        <v>5649</v>
      </c>
      <c r="H54" s="38">
        <f t="shared" si="16"/>
        <v>-14966</v>
      </c>
    </row>
    <row r="55" spans="1:8" ht="20.25" hidden="1" x14ac:dyDescent="0.3">
      <c r="A55" s="35"/>
      <c r="B55" s="36" t="s">
        <v>20</v>
      </c>
      <c r="C55" s="36">
        <v>192</v>
      </c>
      <c r="D55" s="36">
        <v>959</v>
      </c>
      <c r="E55" s="36">
        <v>1</v>
      </c>
      <c r="F55" s="36">
        <v>177</v>
      </c>
      <c r="G55" s="36">
        <f t="shared" si="15"/>
        <v>1329</v>
      </c>
      <c r="H55" s="38">
        <f t="shared" si="16"/>
        <v>-3166</v>
      </c>
    </row>
    <row r="56" spans="1:8" ht="20.25" hidden="1" x14ac:dyDescent="0.3">
      <c r="A56" s="35"/>
      <c r="B56" s="36" t="s">
        <v>21</v>
      </c>
      <c r="C56" s="36">
        <v>170</v>
      </c>
      <c r="D56" s="36">
        <v>800</v>
      </c>
      <c r="E56" s="36">
        <v>202</v>
      </c>
      <c r="F56" s="36">
        <v>77</v>
      </c>
      <c r="G56" s="36">
        <f t="shared" si="15"/>
        <v>1249</v>
      </c>
      <c r="H56" s="38">
        <f t="shared" si="16"/>
        <v>-3121</v>
      </c>
    </row>
    <row r="57" spans="1:8" ht="20.25" hidden="1" x14ac:dyDescent="0.3">
      <c r="A57" s="35"/>
      <c r="B57" s="36" t="s">
        <v>22</v>
      </c>
      <c r="C57" s="36">
        <v>1717</v>
      </c>
      <c r="D57" s="36">
        <v>4318</v>
      </c>
      <c r="E57" s="36">
        <v>413</v>
      </c>
      <c r="F57" s="36">
        <v>1120</v>
      </c>
      <c r="G57" s="36">
        <f t="shared" si="15"/>
        <v>7568</v>
      </c>
      <c r="H57" s="38">
        <f t="shared" si="16"/>
        <v>-18758</v>
      </c>
    </row>
    <row r="58" spans="1:8" ht="20.25" hidden="1" x14ac:dyDescent="0.3">
      <c r="A58" s="35"/>
      <c r="B58" s="36" t="s">
        <v>23</v>
      </c>
      <c r="C58" s="36">
        <v>185</v>
      </c>
      <c r="D58" s="36">
        <v>795</v>
      </c>
      <c r="E58" s="36">
        <v>162</v>
      </c>
      <c r="F58" s="36">
        <v>167</v>
      </c>
      <c r="G58" s="36">
        <f t="shared" si="15"/>
        <v>1309</v>
      </c>
      <c r="H58" s="38">
        <f t="shared" si="16"/>
        <v>-3140</v>
      </c>
    </row>
    <row r="59" spans="1:8" ht="20.25" hidden="1" x14ac:dyDescent="0.3">
      <c r="A59" s="35"/>
      <c r="B59" s="36" t="s">
        <v>24</v>
      </c>
      <c r="C59" s="36">
        <v>282</v>
      </c>
      <c r="D59" s="36">
        <v>1915</v>
      </c>
      <c r="E59" s="36">
        <v>898</v>
      </c>
      <c r="F59" s="36">
        <v>345</v>
      </c>
      <c r="G59" s="36">
        <f t="shared" si="15"/>
        <v>3440</v>
      </c>
      <c r="H59" s="38">
        <f t="shared" si="16"/>
        <v>-11525</v>
      </c>
    </row>
    <row r="60" spans="1:8" ht="20.25" hidden="1" x14ac:dyDescent="0.3">
      <c r="A60" s="35"/>
      <c r="B60" s="36" t="s">
        <v>25</v>
      </c>
      <c r="C60" s="36">
        <v>2</v>
      </c>
      <c r="D60" s="36">
        <v>24</v>
      </c>
      <c r="E60" s="36">
        <v>3</v>
      </c>
      <c r="F60" s="36">
        <v>17</v>
      </c>
      <c r="G60" s="36">
        <f t="shared" si="15"/>
        <v>46</v>
      </c>
      <c r="H60" s="38">
        <f t="shared" si="16"/>
        <v>-4</v>
      </c>
    </row>
    <row r="61" spans="1:8" ht="20.25" hidden="1" x14ac:dyDescent="0.3">
      <c r="A61" s="35"/>
      <c r="B61" s="36" t="s">
        <v>26</v>
      </c>
      <c r="C61" s="36">
        <v>1940</v>
      </c>
      <c r="D61" s="36">
        <v>683</v>
      </c>
      <c r="E61" s="36">
        <v>720</v>
      </c>
      <c r="F61" s="36">
        <v>349</v>
      </c>
      <c r="G61" s="36">
        <f t="shared" si="15"/>
        <v>3692</v>
      </c>
      <c r="H61" s="38">
        <f t="shared" si="16"/>
        <v>-7820</v>
      </c>
    </row>
    <row r="62" spans="1:8" ht="20.25" hidden="1" x14ac:dyDescent="0.3">
      <c r="A62" s="35"/>
      <c r="B62" s="36" t="s">
        <v>27</v>
      </c>
      <c r="C62" s="36">
        <v>282</v>
      </c>
      <c r="D62" s="36">
        <v>775</v>
      </c>
      <c r="E62" s="36">
        <v>52</v>
      </c>
      <c r="F62" s="36">
        <v>325</v>
      </c>
      <c r="G62" s="36">
        <f t="shared" si="15"/>
        <v>1434</v>
      </c>
      <c r="H62" s="38">
        <f t="shared" si="16"/>
        <v>-6263</v>
      </c>
    </row>
    <row r="63" spans="1:8" hidden="1" x14ac:dyDescent="0.25"/>
  </sheetData>
  <mergeCells count="67"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A2:A4"/>
    <mergeCell ref="B2:B4"/>
    <mergeCell ref="C3:G3"/>
    <mergeCell ref="H3:L3"/>
    <mergeCell ref="Q3:Q4"/>
    <mergeCell ref="M3:M4"/>
    <mergeCell ref="C2:S2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T2:AF2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BT2:CF2"/>
    <mergeCell ref="CG2:CS2"/>
    <mergeCell ref="CT2:DF2"/>
    <mergeCell ref="DG2:DS2"/>
    <mergeCell ref="DT2:EF2"/>
  </mergeCells>
  <conditionalFormatting sqref="G6:G31 L6:L31 V6:V31 Y6:Y31 AI6:AI31 AL6:AL31 AV6:AV31 AY6:AY31 BI6:BI31 BL6:BL31 BV6:BV31 BY6:BY31 CI6:CI31 CL6:CL31 CV6:CV31 CY6:CY31 DI6:DI31 DL6:DL31 DV6:DV31 DY6:DY31 EI6:EI31 EL6:EL31 EV6:EV31 EY6:EY31">
    <cfRule type="cellIs" dxfId="21" priority="11" operator="greaterThan">
      <formula>100</formula>
    </cfRule>
  </conditionalFormatting>
  <conditionalFormatting sqref="G32 L32 V32 Y32 AI32 AL32 AV32 AY32 BI32 BL32 BV32 DI32 DV32 EI32 EV32">
    <cfRule type="cellIs" dxfId="19" priority="10" operator="greaterThan">
      <formula>100</formula>
    </cfRule>
  </conditionalFormatting>
  <conditionalFormatting sqref="BY32">
    <cfRule type="cellIs" dxfId="17" priority="9" operator="greaterThan">
      <formula>100</formula>
    </cfRule>
  </conditionalFormatting>
  <conditionalFormatting sqref="CL32">
    <cfRule type="cellIs" dxfId="15" priority="8" operator="greaterThan">
      <formula>100</formula>
    </cfRule>
  </conditionalFormatting>
  <conditionalFormatting sqref="CY32">
    <cfRule type="cellIs" dxfId="13" priority="7" operator="greaterThan">
      <formula>100</formula>
    </cfRule>
  </conditionalFormatting>
  <conditionalFormatting sqref="DL32">
    <cfRule type="cellIs" dxfId="11" priority="6" operator="greaterThan">
      <formula>100</formula>
    </cfRule>
  </conditionalFormatting>
  <conditionalFormatting sqref="DY32">
    <cfRule type="cellIs" dxfId="9" priority="5" operator="greaterThan">
      <formula>100</formula>
    </cfRule>
  </conditionalFormatting>
  <conditionalFormatting sqref="EL32">
    <cfRule type="cellIs" dxfId="7" priority="4" operator="greaterThan">
      <formula>100</formula>
    </cfRule>
  </conditionalFormatting>
  <conditionalFormatting sqref="EY32">
    <cfRule type="cellIs" dxfId="5" priority="3" operator="greaterThan">
      <formula>100</formula>
    </cfRule>
  </conditionalFormatting>
  <conditionalFormatting sqref="CI32">
    <cfRule type="cellIs" dxfId="3" priority="2" operator="greaterThan">
      <formula>100</formula>
    </cfRule>
  </conditionalFormatting>
  <conditionalFormatting sqref="CV32">
    <cfRule type="cellIs" dxfId="1" priority="1" operator="greaterThan">
      <formula>100</formula>
    </cfRule>
  </conditionalFormatting>
  <printOptions horizontalCentered="1" verticalCentered="1"/>
  <pageMargins left="0.39370078740157483" right="0" top="0" bottom="0" header="0" footer="0"/>
  <pageSetup paperSize="9" scale="39" fitToWidth="7" orientation="landscape" r:id="rId1"/>
  <rowBreaks count="1" manualBreakCount="1">
    <brk id="35" max="217" man="1"/>
  </rowBreaks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2023-09-20T07:50:58Z</cp:lastPrinted>
  <dcterms:created xsi:type="dcterms:W3CDTF">2022-04-01T12:32:26Z</dcterms:created>
  <dcterms:modified xsi:type="dcterms:W3CDTF">2023-09-20T07:51:00Z</dcterms:modified>
</cp:coreProperties>
</file>